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33840" windowHeight="1771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Detailed'!$B$6:$W$244</definedName>
    <definedName name="ExternalData_1" localSheetId="8" hidden="1">Expend_Approp_Combined!$B$5:$P$11</definedName>
    <definedName name="ExternalData_1" localSheetId="7" hidden="1">'Program-Fund'!$A$1:$E$7</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Baseline'!$O$1:$V$135</definedName>
    <definedName name="_xlnm.Print_Area" localSheetId="13">'Dollar Totals - Detailed'!$W$1:$AA$258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 i="18" l="1"/>
  <c r="I6" i="18"/>
  <c r="K6" i="18"/>
  <c r="L6" i="18"/>
  <c r="M6" i="18"/>
  <c r="N6"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4" i="31"/>
  <c r="N12" i="3"/>
  <c r="O12" i="3"/>
  <c r="P12" i="3"/>
  <c r="Q6" i="3"/>
  <c r="Q7" i="3"/>
  <c r="Q8" i="3"/>
  <c r="Q9" i="3"/>
  <c r="Q10" i="3"/>
  <c r="Q11" i="3"/>
  <c r="J6" i="18" l="1"/>
  <c r="Z122" i="31"/>
  <c r="Z242" i="31"/>
  <c r="AA124" i="31"/>
  <c r="Z241" i="31"/>
  <c r="Z123" i="31"/>
  <c r="AA242" i="31"/>
  <c r="AA122" i="31"/>
  <c r="AA243" i="31"/>
  <c r="AA123" i="31"/>
  <c r="AA241" i="31"/>
  <c r="Z124" i="31"/>
  <c r="Z243" i="31"/>
  <c r="H105" i="18"/>
  <c r="H106" i="18"/>
  <c r="H107" i="18"/>
  <c r="H108" i="18"/>
  <c r="H109" i="18"/>
  <c r="H110" i="18"/>
  <c r="I105" i="18"/>
  <c r="I106" i="18"/>
  <c r="I107" i="18"/>
  <c r="I108" i="18"/>
  <c r="I109" i="18"/>
  <c r="I110" i="18"/>
  <c r="K105" i="18"/>
  <c r="K106" i="18"/>
  <c r="K107" i="18"/>
  <c r="K108" i="18"/>
  <c r="K109" i="18"/>
  <c r="K110" i="18"/>
  <c r="L105" i="18"/>
  <c r="L106" i="18"/>
  <c r="L107" i="18"/>
  <c r="L108" i="18"/>
  <c r="L109" i="18"/>
  <c r="L110" i="18"/>
  <c r="M105" i="18"/>
  <c r="M106" i="18"/>
  <c r="M107" i="18"/>
  <c r="M108" i="18"/>
  <c r="M109" i="18"/>
  <c r="M110" i="18"/>
  <c r="N105" i="18"/>
  <c r="N106" i="18"/>
  <c r="N107" i="18"/>
  <c r="N108" i="18"/>
  <c r="N109" i="18"/>
  <c r="N110" i="18"/>
  <c r="H98" i="18"/>
  <c r="J98" i="18" s="1"/>
  <c r="H99" i="18"/>
  <c r="H100" i="18"/>
  <c r="H101" i="18"/>
  <c r="H102" i="18"/>
  <c r="H103" i="18"/>
  <c r="H104" i="18"/>
  <c r="H111" i="18"/>
  <c r="H112" i="18"/>
  <c r="J112" i="18" s="1"/>
  <c r="H113" i="18"/>
  <c r="H114" i="18"/>
  <c r="H115" i="18"/>
  <c r="H116" i="18"/>
  <c r="H117" i="18"/>
  <c r="H118" i="18"/>
  <c r="I98" i="18"/>
  <c r="I99" i="18"/>
  <c r="I100" i="18"/>
  <c r="I101" i="18"/>
  <c r="I102" i="18"/>
  <c r="I103" i="18"/>
  <c r="I104" i="18"/>
  <c r="I111" i="18"/>
  <c r="I112" i="18"/>
  <c r="I113" i="18"/>
  <c r="I114" i="18"/>
  <c r="I115" i="18"/>
  <c r="I116" i="18"/>
  <c r="I117" i="18"/>
  <c r="I118" i="18"/>
  <c r="K98" i="18"/>
  <c r="K99" i="18"/>
  <c r="K100" i="18"/>
  <c r="K101" i="18"/>
  <c r="K102" i="18"/>
  <c r="K103" i="18"/>
  <c r="K104" i="18"/>
  <c r="K111" i="18"/>
  <c r="K112" i="18"/>
  <c r="K113" i="18"/>
  <c r="K114" i="18"/>
  <c r="K115" i="18"/>
  <c r="K116" i="18"/>
  <c r="K117" i="18"/>
  <c r="K118" i="18"/>
  <c r="L98" i="18"/>
  <c r="L99" i="18"/>
  <c r="L100" i="18"/>
  <c r="L101" i="18"/>
  <c r="L102" i="18"/>
  <c r="L103" i="18"/>
  <c r="L104" i="18"/>
  <c r="L111" i="18"/>
  <c r="L112" i="18"/>
  <c r="L113" i="18"/>
  <c r="L114" i="18"/>
  <c r="L115" i="18"/>
  <c r="L116" i="18"/>
  <c r="L117" i="18"/>
  <c r="L118" i="18"/>
  <c r="M98" i="18"/>
  <c r="M99" i="18"/>
  <c r="M100" i="18"/>
  <c r="M101" i="18"/>
  <c r="M102" i="18"/>
  <c r="M103" i="18"/>
  <c r="M104" i="18"/>
  <c r="M111" i="18"/>
  <c r="M112" i="18"/>
  <c r="M113" i="18"/>
  <c r="M114" i="18"/>
  <c r="M115" i="18"/>
  <c r="M116" i="18"/>
  <c r="M117" i="18"/>
  <c r="M118" i="18"/>
  <c r="N98" i="18"/>
  <c r="N99" i="18"/>
  <c r="N100" i="18"/>
  <c r="N101" i="18"/>
  <c r="N102" i="18"/>
  <c r="N103" i="18"/>
  <c r="N104" i="18"/>
  <c r="N111" i="18"/>
  <c r="N112" i="18"/>
  <c r="N113" i="18"/>
  <c r="N114" i="18"/>
  <c r="N115" i="18"/>
  <c r="N116" i="18"/>
  <c r="N117" i="18"/>
  <c r="N118" i="18"/>
  <c r="H125" i="18"/>
  <c r="H126" i="18"/>
  <c r="H127" i="18"/>
  <c r="I125" i="18"/>
  <c r="I126" i="18"/>
  <c r="I127" i="18"/>
  <c r="K125" i="18"/>
  <c r="K126" i="18"/>
  <c r="K127" i="18"/>
  <c r="L125" i="18"/>
  <c r="L126" i="18"/>
  <c r="L127" i="18"/>
  <c r="M125" i="18"/>
  <c r="M126" i="18"/>
  <c r="M127" i="18"/>
  <c r="N125" i="18"/>
  <c r="N126" i="18"/>
  <c r="N127"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I16" i="18"/>
  <c r="L16" i="18" s="1"/>
  <c r="I17" i="18"/>
  <c r="I18" i="18"/>
  <c r="L18" i="18" s="1"/>
  <c r="I19" i="18"/>
  <c r="L19" i="18" s="1"/>
  <c r="I20" i="18"/>
  <c r="L20" i="18" s="1"/>
  <c r="I21" i="18"/>
  <c r="L21" i="18" s="1"/>
  <c r="I22" i="18"/>
  <c r="L22" i="18" s="1"/>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L17"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J115" i="18" l="1"/>
  <c r="J101" i="18"/>
  <c r="J108" i="18"/>
  <c r="J44" i="18"/>
  <c r="J113" i="18"/>
  <c r="J99" i="18"/>
  <c r="J110" i="18"/>
  <c r="J45" i="18"/>
  <c r="J111" i="18"/>
  <c r="J19" i="18"/>
  <c r="K19" i="18" s="1"/>
  <c r="J109" i="18"/>
  <c r="J107" i="18"/>
  <c r="J46" i="18"/>
  <c r="J38" i="18"/>
  <c r="J30" i="18"/>
  <c r="J22" i="18"/>
  <c r="K22" i="18" s="1"/>
  <c r="J106" i="18"/>
  <c r="J105" i="18"/>
  <c r="J116" i="18"/>
  <c r="J102" i="18"/>
  <c r="J37" i="18"/>
  <c r="J29" i="18"/>
  <c r="J21" i="18"/>
  <c r="K21" i="18" s="1"/>
  <c r="J114" i="18"/>
  <c r="J100" i="18"/>
  <c r="J28" i="18"/>
  <c r="J27" i="18"/>
  <c r="J43" i="18"/>
  <c r="J35" i="18"/>
  <c r="J42" i="18"/>
  <c r="J34" i="18"/>
  <c r="J26" i="18"/>
  <c r="J18" i="18"/>
  <c r="K18" i="18" s="1"/>
  <c r="J118" i="18"/>
  <c r="J104" i="18"/>
  <c r="J117" i="18"/>
  <c r="J103" i="18"/>
  <c r="J25" i="18"/>
  <c r="J41" i="18"/>
  <c r="J127" i="18"/>
  <c r="J33" i="18"/>
  <c r="J36" i="18"/>
  <c r="J20" i="18"/>
  <c r="K20" i="18" s="1"/>
  <c r="J126" i="18"/>
  <c r="J17" i="18"/>
  <c r="K17" i="18" s="1"/>
  <c r="J125" i="18"/>
  <c r="J48" i="18"/>
  <c r="J40" i="18"/>
  <c r="J32" i="18"/>
  <c r="J24" i="18"/>
  <c r="J16" i="18"/>
  <c r="K16" i="18" s="1"/>
  <c r="J47" i="18"/>
  <c r="J39" i="18"/>
  <c r="J31" i="18"/>
  <c r="J23"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6" i="18" s="1"/>
  <c r="B6" i="18" l="1"/>
  <c r="E6" i="18"/>
  <c r="F6" i="18"/>
  <c r="G6" i="18"/>
  <c r="C6" i="18"/>
  <c r="D34" i="20"/>
  <c r="G34" i="20" s="1"/>
  <c r="D105" i="18"/>
  <c r="D98" i="18"/>
  <c r="D112" i="18"/>
  <c r="D23" i="18"/>
  <c r="D31" i="18"/>
  <c r="D39" i="18"/>
  <c r="D47" i="18"/>
  <c r="D24" i="18"/>
  <c r="D46" i="18"/>
  <c r="D106" i="18"/>
  <c r="D99" i="18"/>
  <c r="D113" i="18"/>
  <c r="D16" i="18"/>
  <c r="D32" i="18"/>
  <c r="D40" i="18"/>
  <c r="D48" i="18"/>
  <c r="D107" i="18"/>
  <c r="D100" i="18"/>
  <c r="D114" i="18"/>
  <c r="D17" i="18"/>
  <c r="D25" i="18"/>
  <c r="D33" i="18"/>
  <c r="D41" i="18"/>
  <c r="D42" i="18"/>
  <c r="D108" i="18"/>
  <c r="D101" i="18"/>
  <c r="D115" i="18"/>
  <c r="D125" i="18"/>
  <c r="D18" i="18"/>
  <c r="D26" i="18"/>
  <c r="D34" i="18"/>
  <c r="D109" i="18"/>
  <c r="D102" i="18"/>
  <c r="D116" i="18"/>
  <c r="D126" i="18"/>
  <c r="D19" i="18"/>
  <c r="D27" i="18"/>
  <c r="D35" i="18"/>
  <c r="D43" i="18"/>
  <c r="D38" i="18"/>
  <c r="D110" i="18"/>
  <c r="D103" i="18"/>
  <c r="D117" i="18"/>
  <c r="D127" i="18"/>
  <c r="D20" i="18"/>
  <c r="D28" i="18"/>
  <c r="D36" i="18"/>
  <c r="D44" i="18"/>
  <c r="D111" i="18"/>
  <c r="D22" i="18"/>
  <c r="D104" i="18"/>
  <c r="D118" i="18"/>
  <c r="D21" i="18"/>
  <c r="D29" i="18"/>
  <c r="D37" i="18"/>
  <c r="D45" i="18"/>
  <c r="D30"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3" i="18"/>
  <c r="G63" i="18" s="1"/>
  <c r="D64" i="18"/>
  <c r="B64" i="18" s="1"/>
  <c r="D65" i="18"/>
  <c r="B65" i="18" s="1"/>
  <c r="D66" i="18"/>
  <c r="G66" i="18" s="1"/>
  <c r="D67" i="18"/>
  <c r="B67" i="18" s="1"/>
  <c r="D68" i="18"/>
  <c r="B68" i="18" s="1"/>
  <c r="D69" i="18"/>
  <c r="B69" i="18" s="1"/>
  <c r="D70" i="18"/>
  <c r="B70" i="18" s="1"/>
  <c r="D71" i="18"/>
  <c r="G71" i="18" s="1"/>
  <c r="D72" i="18"/>
  <c r="B72" i="18" s="1"/>
  <c r="D73" i="18"/>
  <c r="B73" i="18" s="1"/>
  <c r="D74" i="18"/>
  <c r="G74" i="18" s="1"/>
  <c r="D75" i="18"/>
  <c r="B75" i="18" s="1"/>
  <c r="D76" i="18"/>
  <c r="B76" i="18" s="1"/>
  <c r="D77" i="18"/>
  <c r="B77" i="18" s="1"/>
  <c r="D78" i="18"/>
  <c r="B78" i="18" s="1"/>
  <c r="D79" i="18"/>
  <c r="G79" i="18" s="1"/>
  <c r="D80" i="18"/>
  <c r="C80" i="18" s="1"/>
  <c r="D81" i="18"/>
  <c r="B81" i="18" s="1"/>
  <c r="D82" i="18"/>
  <c r="G82" i="18" s="1"/>
  <c r="D83" i="18"/>
  <c r="B83" i="18" s="1"/>
  <c r="D84" i="18"/>
  <c r="B84" i="18" s="1"/>
  <c r="D85" i="18"/>
  <c r="B85" i="18" s="1"/>
  <c r="D86" i="18"/>
  <c r="B86" i="18" s="1"/>
  <c r="D87" i="18"/>
  <c r="C87" i="18" s="1"/>
  <c r="D88" i="18"/>
  <c r="B88" i="18" s="1"/>
  <c r="D89" i="18"/>
  <c r="B89" i="18" s="1"/>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L63"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7" i="18"/>
  <c r="M8" i="18"/>
  <c r="M9" i="18"/>
  <c r="M10" i="18"/>
  <c r="M11" i="18"/>
  <c r="M12" i="18"/>
  <c r="M13" i="18"/>
  <c r="M14" i="18"/>
  <c r="M15" i="18"/>
  <c r="M49" i="18"/>
  <c r="M50" i="18"/>
  <c r="M51" i="18"/>
  <c r="M52" i="18"/>
  <c r="M53" i="18"/>
  <c r="M54" i="18"/>
  <c r="M55" i="18"/>
  <c r="M56" i="18"/>
  <c r="M57" i="18"/>
  <c r="M58" i="18"/>
  <c r="M59" i="18"/>
  <c r="M60" i="18"/>
  <c r="M61" i="18"/>
  <c r="M62" i="18"/>
  <c r="M90" i="18"/>
  <c r="M91" i="18"/>
  <c r="M92" i="18"/>
  <c r="M93" i="18"/>
  <c r="M94" i="18"/>
  <c r="M95" i="18"/>
  <c r="M96" i="18"/>
  <c r="M97" i="18"/>
  <c r="M119" i="18"/>
  <c r="M120" i="18"/>
  <c r="M121" i="18"/>
  <c r="M122" i="18"/>
  <c r="M123" i="18"/>
  <c r="M124" i="18"/>
  <c r="M128" i="18"/>
  <c r="M129" i="18"/>
  <c r="M130" i="18"/>
  <c r="M131" i="18"/>
  <c r="M132" i="18"/>
  <c r="M133" i="18"/>
  <c r="M134" i="18"/>
  <c r="M135" i="18"/>
  <c r="N7" i="18"/>
  <c r="K56" i="18"/>
  <c r="K57" i="18"/>
  <c r="K58" i="18"/>
  <c r="K59" i="18"/>
  <c r="K60" i="18"/>
  <c r="K61" i="18"/>
  <c r="K62" i="18"/>
  <c r="K90" i="18"/>
  <c r="K91" i="18"/>
  <c r="K92" i="18"/>
  <c r="K93" i="18"/>
  <c r="K94" i="18"/>
  <c r="K95" i="18"/>
  <c r="K96" i="18"/>
  <c r="K97" i="18"/>
  <c r="K119" i="18"/>
  <c r="K120" i="18"/>
  <c r="K121" i="18"/>
  <c r="K122" i="18"/>
  <c r="K123" i="18"/>
  <c r="K124" i="18"/>
  <c r="K128" i="18"/>
  <c r="K129" i="18"/>
  <c r="K130" i="18"/>
  <c r="K131" i="18"/>
  <c r="K132" i="18"/>
  <c r="K133" i="18"/>
  <c r="K134" i="18"/>
  <c r="K135" i="18"/>
  <c r="C34" i="20" l="1"/>
  <c r="C29" i="18"/>
  <c r="F29" i="18"/>
  <c r="G29" i="18"/>
  <c r="B29" i="18"/>
  <c r="E29" i="18"/>
  <c r="E28" i="18"/>
  <c r="G28" i="18"/>
  <c r="F28" i="18"/>
  <c r="B28" i="18"/>
  <c r="C28" i="18"/>
  <c r="E35" i="18"/>
  <c r="F35" i="18"/>
  <c r="C35" i="18"/>
  <c r="B35" i="18"/>
  <c r="G35" i="18"/>
  <c r="E26" i="18"/>
  <c r="G26" i="18"/>
  <c r="C26" i="18"/>
  <c r="B26" i="18"/>
  <c r="F26" i="18"/>
  <c r="E33" i="18"/>
  <c r="F33" i="18"/>
  <c r="G33" i="18"/>
  <c r="B33" i="18"/>
  <c r="C33" i="18"/>
  <c r="B32" i="18"/>
  <c r="E32" i="18"/>
  <c r="G32" i="18"/>
  <c r="C32" i="18"/>
  <c r="F32" i="18"/>
  <c r="B39" i="18"/>
  <c r="G39" i="18"/>
  <c r="C39" i="18"/>
  <c r="F39" i="18"/>
  <c r="E39" i="18"/>
  <c r="B34" i="20"/>
  <c r="C21" i="18"/>
  <c r="F21" i="18"/>
  <c r="E21" i="18"/>
  <c r="G21" i="18"/>
  <c r="B21" i="18"/>
  <c r="E20" i="18"/>
  <c r="F20" i="18"/>
  <c r="B20" i="18"/>
  <c r="C20" i="18"/>
  <c r="G20" i="18"/>
  <c r="B27" i="18"/>
  <c r="F27" i="18"/>
  <c r="G27" i="18"/>
  <c r="E27" i="18"/>
  <c r="C27" i="18"/>
  <c r="E18" i="18"/>
  <c r="C18" i="18"/>
  <c r="F18" i="18"/>
  <c r="G18" i="18"/>
  <c r="B18" i="18"/>
  <c r="E25" i="18"/>
  <c r="G25" i="18"/>
  <c r="B25" i="18"/>
  <c r="F25" i="18"/>
  <c r="C25" i="18"/>
  <c r="B16" i="18"/>
  <c r="E16" i="18"/>
  <c r="F16" i="18"/>
  <c r="G16" i="18"/>
  <c r="C16" i="18"/>
  <c r="B31" i="18"/>
  <c r="E31" i="18"/>
  <c r="C31" i="18"/>
  <c r="G31" i="18"/>
  <c r="F31" i="18"/>
  <c r="B25" i="26"/>
  <c r="G25" i="26"/>
  <c r="E25" i="26"/>
  <c r="F25" i="26"/>
  <c r="C25" i="26"/>
  <c r="F118" i="18"/>
  <c r="B118" i="18"/>
  <c r="E118" i="18"/>
  <c r="C118" i="18"/>
  <c r="G118" i="18"/>
  <c r="G127" i="18"/>
  <c r="E127" i="18"/>
  <c r="C127" i="18"/>
  <c r="B127" i="18"/>
  <c r="F127" i="18"/>
  <c r="B19" i="18"/>
  <c r="E19" i="18"/>
  <c r="F19" i="18"/>
  <c r="C19" i="18"/>
  <c r="G19" i="18"/>
  <c r="B125" i="18"/>
  <c r="C125" i="18"/>
  <c r="G125" i="18"/>
  <c r="F125" i="18"/>
  <c r="E125" i="18"/>
  <c r="E17" i="18"/>
  <c r="F17" i="18"/>
  <c r="G17" i="18"/>
  <c r="B17" i="18"/>
  <c r="C17" i="18"/>
  <c r="C113" i="18"/>
  <c r="B113" i="18"/>
  <c r="E113" i="18"/>
  <c r="G113" i="18"/>
  <c r="F113" i="18"/>
  <c r="B23" i="18"/>
  <c r="E23" i="18"/>
  <c r="G23" i="18"/>
  <c r="F23" i="18"/>
  <c r="C23" i="18"/>
  <c r="B51" i="26"/>
  <c r="G51" i="26"/>
  <c r="E51" i="26"/>
  <c r="F51" i="26"/>
  <c r="C51" i="26"/>
  <c r="F104" i="18"/>
  <c r="G104" i="18"/>
  <c r="C104" i="18"/>
  <c r="B104" i="18"/>
  <c r="E104" i="18"/>
  <c r="E117" i="18"/>
  <c r="F117" i="18"/>
  <c r="C117" i="18"/>
  <c r="B117" i="18"/>
  <c r="G117" i="18"/>
  <c r="G126" i="18"/>
  <c r="B126" i="18"/>
  <c r="F126" i="18"/>
  <c r="C126" i="18"/>
  <c r="E126" i="18"/>
  <c r="C115" i="18"/>
  <c r="G115" i="18"/>
  <c r="F115" i="18"/>
  <c r="B115" i="18"/>
  <c r="E115" i="18"/>
  <c r="C114" i="18"/>
  <c r="G114" i="18"/>
  <c r="E114" i="18"/>
  <c r="F114" i="18"/>
  <c r="B114" i="18"/>
  <c r="C99" i="18"/>
  <c r="F99" i="18"/>
  <c r="G99" i="18"/>
  <c r="B99" i="18"/>
  <c r="E99" i="18"/>
  <c r="B40" i="26"/>
  <c r="F40" i="26"/>
  <c r="G40" i="26"/>
  <c r="E40" i="26"/>
  <c r="C40" i="26"/>
  <c r="B22" i="18"/>
  <c r="G22" i="18"/>
  <c r="F22" i="18"/>
  <c r="E22" i="18"/>
  <c r="C22" i="18"/>
  <c r="E103" i="18"/>
  <c r="F103" i="18"/>
  <c r="G103" i="18"/>
  <c r="B103" i="18"/>
  <c r="C103" i="18"/>
  <c r="B116" i="18"/>
  <c r="E116" i="18"/>
  <c r="G116" i="18"/>
  <c r="F116" i="18"/>
  <c r="C116" i="18"/>
  <c r="C101" i="18"/>
  <c r="F101" i="18"/>
  <c r="B101" i="18"/>
  <c r="E101" i="18"/>
  <c r="G101" i="18"/>
  <c r="C100" i="18"/>
  <c r="F100" i="18"/>
  <c r="G100" i="18"/>
  <c r="E100" i="18"/>
  <c r="B100" i="18"/>
  <c r="B106" i="18"/>
  <c r="G106" i="18"/>
  <c r="E106" i="18"/>
  <c r="C106" i="18"/>
  <c r="F106" i="18"/>
  <c r="B112" i="18"/>
  <c r="F112" i="18"/>
  <c r="C112" i="18"/>
  <c r="E112" i="18"/>
  <c r="G112" i="18"/>
  <c r="E34" i="20"/>
  <c r="B30" i="18"/>
  <c r="F30" i="18"/>
  <c r="G30" i="18"/>
  <c r="C30" i="18"/>
  <c r="E30" i="18"/>
  <c r="G111" i="18"/>
  <c r="C111" i="18"/>
  <c r="B111" i="18"/>
  <c r="E111" i="18"/>
  <c r="F111" i="18"/>
  <c r="C110" i="18"/>
  <c r="E110" i="18"/>
  <c r="F110" i="18"/>
  <c r="G110" i="18"/>
  <c r="B110" i="18"/>
  <c r="C102" i="18"/>
  <c r="F102" i="18"/>
  <c r="B102" i="18"/>
  <c r="G102" i="18"/>
  <c r="E102" i="18"/>
  <c r="C108" i="18"/>
  <c r="F108" i="18"/>
  <c r="E108" i="18"/>
  <c r="G108" i="18"/>
  <c r="B108" i="18"/>
  <c r="C107" i="18"/>
  <c r="G107" i="18"/>
  <c r="F107" i="18"/>
  <c r="E107" i="18"/>
  <c r="B107" i="18"/>
  <c r="C46" i="18"/>
  <c r="G46" i="18"/>
  <c r="B46" i="18"/>
  <c r="F46" i="18"/>
  <c r="E46" i="18"/>
  <c r="B98" i="18"/>
  <c r="E98" i="18"/>
  <c r="F98" i="18"/>
  <c r="C98" i="18"/>
  <c r="G98" i="18"/>
  <c r="C45" i="18"/>
  <c r="F45" i="18"/>
  <c r="E45" i="18"/>
  <c r="G45" i="18"/>
  <c r="B45" i="18"/>
  <c r="E44" i="18"/>
  <c r="C44" i="18"/>
  <c r="B44" i="18"/>
  <c r="F44" i="18"/>
  <c r="G44" i="18"/>
  <c r="C38" i="18"/>
  <c r="F38" i="18"/>
  <c r="B38" i="18"/>
  <c r="G38" i="18"/>
  <c r="E38" i="18"/>
  <c r="C109" i="18"/>
  <c r="F109" i="18"/>
  <c r="B109" i="18"/>
  <c r="G109" i="18"/>
  <c r="E109" i="18"/>
  <c r="E42" i="18"/>
  <c r="G42" i="18"/>
  <c r="C42" i="18"/>
  <c r="B42" i="18"/>
  <c r="F42" i="18"/>
  <c r="B48" i="18"/>
  <c r="G48" i="18"/>
  <c r="F48" i="18"/>
  <c r="C48" i="18"/>
  <c r="E48" i="18"/>
  <c r="B24" i="18"/>
  <c r="F24" i="18"/>
  <c r="E24" i="18"/>
  <c r="G24" i="18"/>
  <c r="C24" i="18"/>
  <c r="B105" i="18"/>
  <c r="G105" i="18"/>
  <c r="F105" i="18"/>
  <c r="E105" i="18"/>
  <c r="C105" i="18"/>
  <c r="C37" i="18"/>
  <c r="G37" i="18"/>
  <c r="F37" i="18"/>
  <c r="E37" i="18"/>
  <c r="B37" i="18"/>
  <c r="E36" i="18"/>
  <c r="F36" i="18"/>
  <c r="C36" i="18"/>
  <c r="B36" i="18"/>
  <c r="G36" i="18"/>
  <c r="B43" i="18"/>
  <c r="G43" i="18"/>
  <c r="C43" i="18"/>
  <c r="F43" i="18"/>
  <c r="E43" i="18"/>
  <c r="E34" i="18"/>
  <c r="C34" i="18"/>
  <c r="F34" i="18"/>
  <c r="B34" i="18"/>
  <c r="G34" i="18"/>
  <c r="E41" i="18"/>
  <c r="G41" i="18"/>
  <c r="F41" i="18"/>
  <c r="B41" i="18"/>
  <c r="C41" i="18"/>
  <c r="B40" i="18"/>
  <c r="C40" i="18"/>
  <c r="G40" i="18"/>
  <c r="F40" i="18"/>
  <c r="E40" i="18"/>
  <c r="B47" i="18"/>
  <c r="G47" i="18"/>
  <c r="E47" i="18"/>
  <c r="C47" i="18"/>
  <c r="F4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3" i="18"/>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J88" i="18"/>
  <c r="J81" i="18"/>
  <c r="J65" i="18"/>
  <c r="J84" i="18"/>
  <c r="J76" i="18"/>
  <c r="J68" i="18"/>
  <c r="J85" i="18"/>
  <c r="J77" i="18"/>
  <c r="J69" i="18"/>
  <c r="J80" i="18"/>
  <c r="J72" i="18"/>
  <c r="J64" i="18"/>
  <c r="J87" i="18"/>
  <c r="J79" i="18"/>
  <c r="J71" i="18"/>
  <c r="J83" i="18"/>
  <c r="J75" i="18"/>
  <c r="J67" i="18"/>
  <c r="J82" i="18"/>
  <c r="J74" i="18"/>
  <c r="J66" i="18"/>
  <c r="J89" i="18"/>
  <c r="J73" i="18"/>
  <c r="J86" i="18"/>
  <c r="J78" i="18"/>
  <c r="J70" i="18"/>
  <c r="F75" i="18"/>
  <c r="F63" i="18"/>
  <c r="E71" i="18"/>
  <c r="C76" i="18"/>
  <c r="C71" i="18"/>
  <c r="B80" i="18"/>
  <c r="G86" i="18"/>
  <c r="G76" i="18"/>
  <c r="F80" i="18"/>
  <c r="F70" i="18"/>
  <c r="E86" i="18"/>
  <c r="E63" i="18"/>
  <c r="C84" i="18"/>
  <c r="C70" i="18"/>
  <c r="B79" i="18"/>
  <c r="F79" i="18"/>
  <c r="E80" i="18"/>
  <c r="C69" i="18"/>
  <c r="G84" i="18"/>
  <c r="F78" i="18"/>
  <c r="F68" i="18"/>
  <c r="E79" i="18"/>
  <c r="C79" i="18"/>
  <c r="C68" i="18"/>
  <c r="B71" i="18"/>
  <c r="E78" i="18"/>
  <c r="C78" i="18"/>
  <c r="C64" i="18"/>
  <c r="F76" i="18"/>
  <c r="C63" i="18"/>
  <c r="B63"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253" i="31"/>
  <c r="AA252" i="31"/>
  <c r="Z253" i="31"/>
  <c r="Z252" i="31"/>
  <c r="AA248" i="31"/>
  <c r="Z249" i="31"/>
  <c r="AA249" i="31"/>
  <c r="Z248" i="31"/>
  <c r="W2" i="31"/>
  <c r="O5" i="26" l="1"/>
  <c r="L5" i="26"/>
  <c r="Z254" i="31"/>
  <c r="AA254" i="31"/>
  <c r="Z250" i="31"/>
  <c r="AA250" i="31"/>
  <c r="Z258" i="31"/>
  <c r="Z257" i="31"/>
  <c r="Z256" i="31"/>
  <c r="AA257" i="31"/>
  <c r="AA256" i="31"/>
  <c r="AA258" i="31"/>
  <c r="T4" i="18" l="1"/>
  <c r="U4" i="18"/>
  <c r="U4" i="19" l="1"/>
  <c r="T4" i="19"/>
  <c r="R4" i="19"/>
  <c r="S4" i="19" l="1"/>
  <c r="S4" i="18"/>
  <c r="R4" i="18"/>
  <c r="H93" i="18"/>
  <c r="I93" i="18"/>
  <c r="L93" i="18"/>
  <c r="N93" i="18"/>
  <c r="J9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7" i="18"/>
  <c r="L7"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7" i="18"/>
  <c r="N8" i="18"/>
  <c r="N9" i="18"/>
  <c r="N10" i="18"/>
  <c r="N11" i="18"/>
  <c r="N12" i="18"/>
  <c r="N13" i="18"/>
  <c r="N14" i="18"/>
  <c r="N15" i="18"/>
  <c r="N49" i="18"/>
  <c r="N50" i="18"/>
  <c r="N51" i="18"/>
  <c r="N52" i="18"/>
  <c r="N53" i="18"/>
  <c r="N54" i="18"/>
  <c r="N55" i="18"/>
  <c r="N56" i="18"/>
  <c r="N57" i="18"/>
  <c r="N58" i="18"/>
  <c r="N59" i="18"/>
  <c r="N60" i="18"/>
  <c r="N61" i="18"/>
  <c r="N62" i="18"/>
  <c r="N90" i="18"/>
  <c r="N91" i="18"/>
  <c r="N92" i="18"/>
  <c r="N94" i="18"/>
  <c r="N95" i="18"/>
  <c r="N96" i="18"/>
  <c r="N97" i="18"/>
  <c r="N119" i="18"/>
  <c r="N120" i="18"/>
  <c r="N121" i="18"/>
  <c r="N122" i="18"/>
  <c r="N123" i="18"/>
  <c r="N124" i="18"/>
  <c r="N128" i="18"/>
  <c r="N129" i="18"/>
  <c r="N130" i="18"/>
  <c r="N131" i="18"/>
  <c r="N132" i="18"/>
  <c r="N133" i="18"/>
  <c r="N134" i="18"/>
  <c r="N135" i="18"/>
  <c r="L49" i="18"/>
  <c r="L52" i="18"/>
  <c r="L56" i="18"/>
  <c r="L57" i="18"/>
  <c r="L58" i="18"/>
  <c r="L59" i="18"/>
  <c r="L60" i="18"/>
  <c r="L61" i="18"/>
  <c r="L62" i="18"/>
  <c r="L90" i="18"/>
  <c r="L91" i="18"/>
  <c r="L92" i="18"/>
  <c r="L94" i="18"/>
  <c r="L95" i="18"/>
  <c r="L96" i="18"/>
  <c r="L97" i="18"/>
  <c r="L119" i="18"/>
  <c r="L120" i="18"/>
  <c r="L121" i="18"/>
  <c r="L122" i="18"/>
  <c r="L123" i="18"/>
  <c r="L124" i="18"/>
  <c r="L128" i="18"/>
  <c r="L129" i="18"/>
  <c r="L130" i="18"/>
  <c r="L131" i="18"/>
  <c r="L132" i="18"/>
  <c r="L133" i="18"/>
  <c r="L134" i="18"/>
  <c r="L135" i="18"/>
  <c r="I8" i="18"/>
  <c r="L8" i="18" s="1"/>
  <c r="I9" i="18"/>
  <c r="L9" i="18" s="1"/>
  <c r="I10" i="18"/>
  <c r="L10" i="18" s="1"/>
  <c r="I11" i="18"/>
  <c r="L11" i="18" s="1"/>
  <c r="I12" i="18"/>
  <c r="L12" i="18" s="1"/>
  <c r="I13" i="18"/>
  <c r="L13" i="18" s="1"/>
  <c r="I14" i="18"/>
  <c r="L14" i="18" s="1"/>
  <c r="I15" i="18"/>
  <c r="L15" i="18" s="1"/>
  <c r="I49" i="18"/>
  <c r="I50" i="18"/>
  <c r="L50" i="18" s="1"/>
  <c r="I51" i="18"/>
  <c r="L51" i="18" s="1"/>
  <c r="I52" i="18"/>
  <c r="I53" i="18"/>
  <c r="L53" i="18" s="1"/>
  <c r="I54" i="18"/>
  <c r="L54" i="18" s="1"/>
  <c r="I55" i="18"/>
  <c r="L55" i="18" s="1"/>
  <c r="I56" i="18"/>
  <c r="I57" i="18"/>
  <c r="I58" i="18"/>
  <c r="I59" i="18"/>
  <c r="I60" i="18"/>
  <c r="I61" i="18"/>
  <c r="I62" i="18"/>
  <c r="I90" i="18"/>
  <c r="I91" i="18"/>
  <c r="I92" i="18"/>
  <c r="I94" i="18"/>
  <c r="I95" i="18"/>
  <c r="I96" i="18"/>
  <c r="I97" i="18"/>
  <c r="I119" i="18"/>
  <c r="I120" i="18"/>
  <c r="I121" i="18"/>
  <c r="I122" i="18"/>
  <c r="I123" i="18"/>
  <c r="I124" i="18"/>
  <c r="I128" i="18"/>
  <c r="I129" i="18"/>
  <c r="I130" i="18"/>
  <c r="I131" i="18"/>
  <c r="I132" i="18"/>
  <c r="I133" i="18"/>
  <c r="I134" i="18"/>
  <c r="I135" i="18"/>
  <c r="H8" i="18"/>
  <c r="H9" i="18"/>
  <c r="H10" i="18"/>
  <c r="H11" i="18"/>
  <c r="H12" i="18"/>
  <c r="H13" i="18"/>
  <c r="H14" i="18"/>
  <c r="H15" i="18"/>
  <c r="H49" i="18"/>
  <c r="H50" i="18"/>
  <c r="H51" i="18"/>
  <c r="H52" i="18"/>
  <c r="H53" i="18"/>
  <c r="H54" i="18"/>
  <c r="H55" i="18"/>
  <c r="H56" i="18"/>
  <c r="H57" i="18"/>
  <c r="H58" i="18"/>
  <c r="H59" i="18"/>
  <c r="H60" i="18"/>
  <c r="H61" i="18"/>
  <c r="H62" i="18"/>
  <c r="H90" i="18"/>
  <c r="H91" i="18"/>
  <c r="H92" i="18"/>
  <c r="H94" i="18"/>
  <c r="H95" i="18"/>
  <c r="H96" i="18"/>
  <c r="H97" i="18"/>
  <c r="H119" i="18"/>
  <c r="H120" i="18"/>
  <c r="H121" i="18"/>
  <c r="H122" i="18"/>
  <c r="H123" i="18"/>
  <c r="H124" i="18"/>
  <c r="H128" i="18"/>
  <c r="H129" i="18"/>
  <c r="H130" i="18"/>
  <c r="H131" i="18"/>
  <c r="H132" i="18"/>
  <c r="H133" i="18"/>
  <c r="H134" i="18"/>
  <c r="H135" i="18"/>
  <c r="J6" i="19" l="1"/>
  <c r="K6" i="19" s="1"/>
  <c r="V7" i="26"/>
  <c r="V35" i="26"/>
  <c r="S7" i="26"/>
  <c r="U35" i="26"/>
  <c r="S35" i="26"/>
  <c r="U7" i="26"/>
  <c r="R35" i="26"/>
  <c r="R7" i="26"/>
  <c r="J8" i="18"/>
  <c r="K8" i="18" s="1"/>
  <c r="J65" i="19"/>
  <c r="J57" i="19"/>
  <c r="J49" i="19"/>
  <c r="J41" i="19"/>
  <c r="J33" i="19"/>
  <c r="J25" i="19"/>
  <c r="J17" i="19"/>
  <c r="J9" i="19"/>
  <c r="K9" i="19" s="1"/>
  <c r="J9" i="18"/>
  <c r="K9" i="18" s="1"/>
  <c r="J7" i="18"/>
  <c r="K7" i="18" s="1"/>
  <c r="J59" i="19"/>
  <c r="J35" i="19"/>
  <c r="J19" i="19"/>
  <c r="J74" i="19"/>
  <c r="J66" i="19"/>
  <c r="J58" i="19"/>
  <c r="J50" i="19"/>
  <c r="J42" i="19"/>
  <c r="J34" i="19"/>
  <c r="J75" i="19"/>
  <c r="J51" i="19"/>
  <c r="J27" i="19"/>
  <c r="J67" i="19"/>
  <c r="J43" i="19"/>
  <c r="J11" i="19"/>
  <c r="J80" i="19"/>
  <c r="J72" i="19"/>
  <c r="J64" i="19"/>
  <c r="J56" i="19"/>
  <c r="J48" i="19"/>
  <c r="J40" i="19"/>
  <c r="J32" i="19"/>
  <c r="J24" i="19"/>
  <c r="J16" i="19"/>
  <c r="J132" i="18"/>
  <c r="J56" i="18"/>
  <c r="J131" i="18"/>
  <c r="J55" i="18"/>
  <c r="K55" i="18" s="1"/>
  <c r="J91" i="18"/>
  <c r="J90" i="18"/>
  <c r="J121" i="18"/>
  <c r="J120" i="18"/>
  <c r="J26" i="19"/>
  <c r="J18" i="19"/>
  <c r="J10" i="19"/>
  <c r="K10" i="19" s="1"/>
  <c r="J60" i="18"/>
  <c r="J52" i="18"/>
  <c r="K52" i="18" s="1"/>
  <c r="J128" i="18"/>
  <c r="J96" i="18"/>
  <c r="J135" i="18"/>
  <c r="J13" i="18"/>
  <c r="K13" i="18" s="1"/>
  <c r="L8" i="19"/>
  <c r="J8" i="19"/>
  <c r="K8" i="19" s="1"/>
  <c r="L7" i="19"/>
  <c r="J7" i="19"/>
  <c r="K7" i="19" s="1"/>
  <c r="J134" i="18"/>
  <c r="J59" i="18"/>
  <c r="J124" i="18"/>
  <c r="J51" i="18"/>
  <c r="K51" i="18" s="1"/>
  <c r="J122" i="18"/>
  <c r="J95" i="18"/>
  <c r="J133" i="18"/>
  <c r="J123" i="18"/>
  <c r="J94" i="18"/>
  <c r="J58" i="18"/>
  <c r="J50" i="18"/>
  <c r="K50" i="18" s="1"/>
  <c r="J11" i="18"/>
  <c r="K11" i="18" s="1"/>
  <c r="J92" i="18"/>
  <c r="J57" i="18"/>
  <c r="J130" i="18"/>
  <c r="J119" i="18"/>
  <c r="J129" i="18"/>
  <c r="J97" i="18"/>
  <c r="J61" i="18"/>
  <c r="J53" i="18"/>
  <c r="K53" i="18" s="1"/>
  <c r="J14" i="18"/>
  <c r="K14" i="18" s="1"/>
  <c r="J49" i="18"/>
  <c r="K49" i="18" s="1"/>
  <c r="J10" i="18"/>
  <c r="K10" i="18" s="1"/>
  <c r="J62" i="18"/>
  <c r="J54" i="18"/>
  <c r="K54" i="18" s="1"/>
  <c r="J15" i="18"/>
  <c r="K15"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12" i="18"/>
  <c r="D51" i="18"/>
  <c r="D59" i="18"/>
  <c r="D15" i="19"/>
  <c r="D23" i="19"/>
  <c r="D31" i="19"/>
  <c r="D39" i="19"/>
  <c r="D47" i="19"/>
  <c r="D55" i="19"/>
  <c r="D63" i="19"/>
  <c r="D48" i="19"/>
  <c r="D37" i="19"/>
  <c r="D13" i="18"/>
  <c r="D52" i="18"/>
  <c r="D60" i="18"/>
  <c r="D16" i="19"/>
  <c r="D24" i="19"/>
  <c r="D32" i="19"/>
  <c r="D56" i="19"/>
  <c r="D64" i="19"/>
  <c r="D57" i="18"/>
  <c r="D14" i="18"/>
  <c r="D53" i="18"/>
  <c r="D61" i="18"/>
  <c r="D17" i="19"/>
  <c r="D25" i="19"/>
  <c r="D33" i="19"/>
  <c r="D41" i="19"/>
  <c r="D49" i="19"/>
  <c r="D57" i="19"/>
  <c r="D65" i="19"/>
  <c r="D13" i="19"/>
  <c r="D53" i="19"/>
  <c r="D15" i="18"/>
  <c r="D54" i="18"/>
  <c r="D62" i="18"/>
  <c r="D10" i="19"/>
  <c r="D18" i="19"/>
  <c r="D26" i="19"/>
  <c r="D34" i="19"/>
  <c r="D42" i="19"/>
  <c r="D50" i="19"/>
  <c r="D58" i="19"/>
  <c r="D66" i="19"/>
  <c r="D44" i="19"/>
  <c r="D69" i="19"/>
  <c r="D55" i="18"/>
  <c r="D90" i="18"/>
  <c r="D11" i="19"/>
  <c r="D19" i="19"/>
  <c r="D27" i="19"/>
  <c r="D35" i="19"/>
  <c r="D43" i="19"/>
  <c r="D51" i="19"/>
  <c r="D59" i="19"/>
  <c r="D67" i="19"/>
  <c r="D60" i="19"/>
  <c r="D49" i="18"/>
  <c r="D29" i="19"/>
  <c r="D56" i="18"/>
  <c r="D91" i="18"/>
  <c r="D12" i="19"/>
  <c r="D20" i="19"/>
  <c r="D28" i="19"/>
  <c r="D36" i="19"/>
  <c r="D52" i="19"/>
  <c r="D68" i="19"/>
  <c r="D92" i="18"/>
  <c r="D45" i="19"/>
  <c r="D50" i="18"/>
  <c r="D58" i="18"/>
  <c r="D9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4" i="18"/>
  <c r="G94" i="18"/>
  <c r="F94" i="18"/>
  <c r="E94" i="18"/>
  <c r="C94" i="18"/>
  <c r="B20" i="19"/>
  <c r="G20" i="19"/>
  <c r="C20" i="19"/>
  <c r="E20" i="19"/>
  <c r="F20" i="19"/>
  <c r="B51" i="19"/>
  <c r="G51" i="19"/>
  <c r="E51" i="19"/>
  <c r="F51" i="19"/>
  <c r="C51" i="19"/>
  <c r="B66" i="19"/>
  <c r="E66" i="19"/>
  <c r="G66" i="19"/>
  <c r="F66" i="19"/>
  <c r="C66" i="19"/>
  <c r="B62" i="18"/>
  <c r="F62" i="18"/>
  <c r="E62" i="18"/>
  <c r="G62" i="18"/>
  <c r="C62" i="18"/>
  <c r="B53" i="19"/>
  <c r="E53" i="19"/>
  <c r="F53" i="19"/>
  <c r="G53" i="19"/>
  <c r="C53" i="19"/>
  <c r="C25" i="19"/>
  <c r="E25" i="19"/>
  <c r="F25" i="19"/>
  <c r="G25" i="19"/>
  <c r="B25" i="19"/>
  <c r="C24" i="19"/>
  <c r="F24" i="19"/>
  <c r="E24" i="19"/>
  <c r="G24" i="19"/>
  <c r="B24" i="19"/>
  <c r="C39" i="19"/>
  <c r="F39" i="19"/>
  <c r="G39" i="19"/>
  <c r="E39" i="19"/>
  <c r="B39" i="19"/>
  <c r="B90" i="18"/>
  <c r="G90" i="18"/>
  <c r="F90" i="18"/>
  <c r="E90" i="18"/>
  <c r="C90" i="18"/>
  <c r="C14" i="19"/>
  <c r="E14" i="19"/>
  <c r="G14" i="19"/>
  <c r="F14" i="19"/>
  <c r="B14" i="19"/>
  <c r="B44" i="19"/>
  <c r="C44" i="19"/>
  <c r="F44" i="19"/>
  <c r="G44" i="19"/>
  <c r="E44" i="19"/>
  <c r="B58" i="18"/>
  <c r="E58" i="18"/>
  <c r="G58" i="18"/>
  <c r="F58" i="18"/>
  <c r="C58"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1" i="18"/>
  <c r="G91" i="18"/>
  <c r="F91" i="18"/>
  <c r="E91" i="18"/>
  <c r="C91" i="18"/>
  <c r="B29" i="19"/>
  <c r="F29" i="19"/>
  <c r="E29" i="19"/>
  <c r="G29" i="19"/>
  <c r="C29" i="19"/>
  <c r="B35" i="19"/>
  <c r="E35" i="19"/>
  <c r="F35" i="19"/>
  <c r="G35" i="19"/>
  <c r="C35" i="19"/>
  <c r="B50" i="19"/>
  <c r="F50" i="19"/>
  <c r="G50" i="19"/>
  <c r="E50" i="19"/>
  <c r="C50" i="19"/>
  <c r="B15" i="18"/>
  <c r="G15" i="18"/>
  <c r="F15" i="18"/>
  <c r="E15" i="18"/>
  <c r="C15" i="18"/>
  <c r="B61" i="18"/>
  <c r="E61" i="18"/>
  <c r="G61" i="18"/>
  <c r="F61" i="18"/>
  <c r="C61" i="18"/>
  <c r="B60" i="18"/>
  <c r="E60" i="18"/>
  <c r="F60" i="18"/>
  <c r="G60" i="18"/>
  <c r="C6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2" i="18"/>
  <c r="G92" i="18"/>
  <c r="F92" i="18"/>
  <c r="C92" i="18"/>
  <c r="E92" i="18"/>
  <c r="C46" i="19"/>
  <c r="F46" i="19"/>
  <c r="E46" i="19"/>
  <c r="G46" i="19"/>
  <c r="B46" i="19"/>
  <c r="B56" i="18"/>
  <c r="G56" i="18"/>
  <c r="F56" i="18"/>
  <c r="E56" i="18"/>
  <c r="C56" i="18"/>
  <c r="C49" i="18"/>
  <c r="E49" i="18"/>
  <c r="B49" i="18"/>
  <c r="F49" i="18"/>
  <c r="G49"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59" i="18"/>
  <c r="G59" i="18"/>
  <c r="F59" i="18"/>
  <c r="E59" i="18"/>
  <c r="C59" i="18"/>
  <c r="R22" i="20" l="1"/>
  <c r="O22" i="20"/>
  <c r="C44" i="16" l="1"/>
  <c r="D7" i="18"/>
  <c r="D10" i="18"/>
  <c r="E10" i="18" s="1"/>
  <c r="D95" i="18"/>
  <c r="E95" i="18" s="1"/>
  <c r="D124" i="18"/>
  <c r="C124" i="18" s="1"/>
  <c r="D134" i="18"/>
  <c r="C134" i="18" s="1"/>
  <c r="D8" i="19"/>
  <c r="G8" i="19" s="1"/>
  <c r="D70" i="19"/>
  <c r="C70" i="19" s="1"/>
  <c r="D73" i="19"/>
  <c r="D76" i="19"/>
  <c r="E76" i="19" s="1"/>
  <c r="D97" i="18"/>
  <c r="F97" i="18" s="1"/>
  <c r="D129" i="18"/>
  <c r="G129" i="18" s="1"/>
  <c r="D75" i="19"/>
  <c r="C75" i="19" s="1"/>
  <c r="D78" i="19"/>
  <c r="D9" i="18"/>
  <c r="G9" i="18" s="1"/>
  <c r="D11" i="18"/>
  <c r="F11" i="18" s="1"/>
  <c r="D123" i="18"/>
  <c r="E123" i="18" s="1"/>
  <c r="D133" i="18"/>
  <c r="E133" i="18" s="1"/>
  <c r="D7" i="19"/>
  <c r="D72" i="19"/>
  <c r="D120" i="18"/>
  <c r="C120" i="18" s="1"/>
  <c r="D131" i="18"/>
  <c r="C131" i="18" s="1"/>
  <c r="D121" i="18"/>
  <c r="G121" i="18" s="1"/>
  <c r="D96" i="18"/>
  <c r="G96" i="18" s="1"/>
  <c r="D128" i="18"/>
  <c r="G128" i="18" s="1"/>
  <c r="D135" i="18"/>
  <c r="G135" i="18" s="1"/>
  <c r="D6" i="19"/>
  <c r="D9" i="19"/>
  <c r="C9" i="19" s="1"/>
  <c r="D71" i="19"/>
  <c r="D74" i="19"/>
  <c r="D77" i="19"/>
  <c r="D80" i="19"/>
  <c r="B80" i="19" s="1"/>
  <c r="D8" i="18"/>
  <c r="C8" i="18" s="1"/>
  <c r="D122" i="18"/>
  <c r="G122" i="18" s="1"/>
  <c r="D132" i="18"/>
  <c r="G132" i="18" s="1"/>
  <c r="D119" i="18"/>
  <c r="E119" i="18" s="1"/>
  <c r="D130" i="18"/>
  <c r="G130" i="18" s="1"/>
  <c r="D79" i="19"/>
  <c r="J50" i="26" l="1"/>
  <c r="P34" i="20"/>
  <c r="N51" i="26"/>
  <c r="K50" i="26"/>
  <c r="M35" i="20"/>
  <c r="M34" i="20"/>
  <c r="M50" i="26"/>
  <c r="K51" i="26"/>
  <c r="J25" i="26"/>
  <c r="M51" i="26"/>
  <c r="O51" i="26" s="1"/>
  <c r="N33" i="20"/>
  <c r="Q35" i="20"/>
  <c r="P33" i="20"/>
  <c r="N34" i="20"/>
  <c r="M33" i="20"/>
  <c r="Q34" i="20"/>
  <c r="R34" i="20" s="1"/>
  <c r="P35" i="20"/>
  <c r="M25" i="26"/>
  <c r="N25" i="26"/>
  <c r="J51" i="26"/>
  <c r="L51" i="26" s="1"/>
  <c r="Q33" i="20"/>
  <c r="K25" i="26"/>
  <c r="N35" i="20"/>
  <c r="N50"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9" i="18"/>
  <c r="E75" i="19"/>
  <c r="E131" i="18"/>
  <c r="E132" i="18"/>
  <c r="C96" i="18"/>
  <c r="B122" i="18"/>
  <c r="B96" i="18"/>
  <c r="C122" i="18"/>
  <c r="F9" i="18"/>
  <c r="E122" i="18"/>
  <c r="C9" i="18"/>
  <c r="E124" i="18"/>
  <c r="E97" i="18"/>
  <c r="G131" i="18"/>
  <c r="F131" i="18"/>
  <c r="F130" i="18"/>
  <c r="B131" i="18"/>
  <c r="B129" i="18"/>
  <c r="B130" i="18"/>
  <c r="C97" i="18"/>
  <c r="B8" i="18"/>
  <c r="B97" i="18"/>
  <c r="C130" i="18"/>
  <c r="C132" i="18"/>
  <c r="B9" i="18"/>
  <c r="F124" i="18"/>
  <c r="E7" i="18"/>
  <c r="B120" i="18"/>
  <c r="F132" i="18"/>
  <c r="E96" i="18"/>
  <c r="F123" i="18"/>
  <c r="B10" i="18"/>
  <c r="E8" i="18"/>
  <c r="G10" i="18"/>
  <c r="F8" i="18"/>
  <c r="C129" i="18"/>
  <c r="C10" i="18"/>
  <c r="G124" i="18"/>
  <c r="F96" i="18"/>
  <c r="B132" i="18"/>
  <c r="G75" i="19"/>
  <c r="F129" i="18"/>
  <c r="F10" i="18"/>
  <c r="B11" i="18"/>
  <c r="C11" i="18"/>
  <c r="G11" i="18"/>
  <c r="B128" i="18"/>
  <c r="E128" i="18"/>
  <c r="F128" i="18"/>
  <c r="B6" i="19"/>
  <c r="E120" i="18"/>
  <c r="C7" i="18"/>
  <c r="C119" i="18"/>
  <c r="F120" i="18"/>
  <c r="F119" i="18"/>
  <c r="B119" i="18"/>
  <c r="G120" i="18"/>
  <c r="G119" i="18"/>
  <c r="C128" i="18"/>
  <c r="B133" i="18"/>
  <c r="C133" i="18"/>
  <c r="F7" i="18"/>
  <c r="G123" i="18"/>
  <c r="B135" i="18"/>
  <c r="E135" i="18"/>
  <c r="G7" i="18"/>
  <c r="F135" i="18"/>
  <c r="B121" i="18"/>
  <c r="E121" i="18"/>
  <c r="F121" i="18"/>
  <c r="F133" i="18"/>
  <c r="B7" i="18"/>
  <c r="G133" i="18"/>
  <c r="E8" i="19"/>
  <c r="C123" i="18"/>
  <c r="C121" i="18"/>
  <c r="C135" i="18"/>
  <c r="F80" i="19"/>
  <c r="E80" i="19"/>
  <c r="C79" i="19"/>
  <c r="F79" i="19"/>
  <c r="G79" i="19"/>
  <c r="C77" i="19"/>
  <c r="G77" i="19"/>
  <c r="E77" i="19"/>
  <c r="B77" i="19"/>
  <c r="C95" i="18"/>
  <c r="E11" i="18"/>
  <c r="E78" i="19"/>
  <c r="F78" i="19"/>
  <c r="C78" i="19"/>
  <c r="B78" i="19"/>
  <c r="G78" i="19"/>
  <c r="F77" i="19"/>
  <c r="G6" i="19"/>
  <c r="B79" i="19"/>
  <c r="G8" i="18"/>
  <c r="C74" i="19"/>
  <c r="F74" i="19"/>
  <c r="B72" i="19"/>
  <c r="E72" i="19"/>
  <c r="G74" i="19"/>
  <c r="F72" i="19"/>
  <c r="E13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4" i="20"/>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<sst xmlns="http://schemas.openxmlformats.org/spreadsheetml/2006/main" count="46031" uniqueCount="3082">
  <si>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</si>
  <si>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</si>
  <si>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</si>
  <si>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</si>
  <si>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</si>
  <si>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</si>
  <si>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</si>
  <si>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</si>
  <si>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</si>
  <si>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</si>
  <si>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</si>
  <si>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</si>
  <si>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</si>
  <si>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</si>
  <si>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</si>
  <si>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</si>
  <si>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</si>
  <si>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</si>
  <si>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</si>
  <si>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</si>
  <si>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</si>
  <si>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</si>
  <si>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</si>
  <si>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</si>
  <si>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</si>
  <si>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</si>
  <si>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</si>
  <si>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</si>
  <si>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</si>
  <si>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</si>
  <si>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</si>
  <si>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</si>
  <si>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</si>
  <si>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</si>
  <si>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</si>
  <si>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</si>
  <si>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</si>
  <si>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</si>
  <si>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</si>
  <si>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</si>
  <si>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</si>
  <si>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</si>
  <si>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</si>
  <si>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</si>
  <si>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</si>
  <si>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</si>
  <si>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</si>
  <si>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</si>
  <si>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</si>
  <si>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</si>
  <si>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</si>
  <si>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</si>
  <si>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</si>
  <si>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</si>
  <si>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</si>
  <si>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</si>
  <si>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</si>
  <si>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</si>
  <si>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</si>
  <si>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</si>
  <si>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</si>
  <si>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</si>
  <si>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</si>
  <si>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</si>
  <si>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</si>
  <si>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</si>
  <si>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</si>
  <si>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</si>
  <si>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</si>
  <si>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</si>
  <si>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</si>
  <si>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</si>
  <si>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</si>
  <si>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</si>
  <si>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</si>
  <si>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</si>
  <si>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</si>
  <si>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</si>
  <si>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</si>
  <si>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</si>
  <si>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</si>
  <si>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</si>
  <si>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</si>
  <si>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</si>
  <si>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</si>
  <si>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</si>
  <si>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</si>
  <si>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</si>
  <si>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</si>
  <si>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</si>
  <si>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</si>
  <si>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</si>
  <si>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</si>
  <si>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</si>
  <si>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</si>
  <si>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</si>
  <si>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</si>
  <si>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</si>
  <si>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</si>
  <si>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</si>
  <si>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</si>
  <si>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</si>
  <si>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</si>
  <si>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</si>
  <si>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</si>
  <si>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</si>
  <si>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</si>
  <si>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</si>
  <si>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</si>
  <si>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</si>
  <si>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</si>
  <si>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</si>
  <si>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</si>
  <si>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</si>
  <si>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</si>
  <si>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</si>
  <si>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</si>
  <si>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</si>
  <si>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</si>
  <si>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</si>
  <si>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</si>
  <si>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</si>
  <si>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</si>
  <si>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</si>
  <si>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</si>
  <si>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</si>
  <si>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</si>
  <si>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</si>
  <si>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</si>
  <si>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</si>
  <si>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</si>
  <si>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</si>
  <si>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</si>
  <si>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</si>
  <si>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</si>
  <si>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</si>
  <si>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</si>
  <si>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</si>
  <si>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</si>
  <si>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</si>
  <si>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</si>
  <si>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</si>
  <si>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</si>
  <si>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</si>
  <si>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</si>
  <si>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</si>
  <si>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</si>
  <si>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</si>
  <si>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</si>
  <si>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</si>
  <si>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</si>
  <si>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</si>
  <si>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</si>
  <si>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</si>
  <si>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</si>
  <si>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</si>
  <si>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</si>
  <si>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</si>
  <si>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</si>
  <si>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</si>
  <si>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</si>
  <si>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</si>
  <si>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</si>
  <si>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</si>
  <si>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</si>
  <si>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</si>
  <si>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</si>
  <si>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</si>
  <si>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</si>
  <si>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</si>
  <si>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</si>
  <si>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</si>
  <si>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</si>
  <si>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</si>
  <si>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</si>
  <si>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</si>
  <si>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</si>
  <si>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</si>
  <si>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</si>
  <si>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</si>
  <si>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</si>
  <si>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</si>
  <si>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</si>
  <si>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</si>
  <si>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</si>
  <si>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</si>
  <si>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</si>
  <si>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</si>
  <si>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</si>
  <si>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</si>
  <si>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</si>
  <si>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</si>
  <si>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</si>
  <si>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</si>
  <si>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</si>
  <si>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</si>
  <si>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</si>
  <si>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</si>
  <si>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</si>
  <si>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</si>
  <si>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</si>
  <si>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</si>
  <si>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</si>
  <si>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</si>
  <si>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</si>
  <si>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</si>
  <si>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</si>
  <si>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</si>
  <si>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</si>
  <si>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</si>
  <si>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</si>
  <si>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</si>
  <si>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</si>
  <si>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</si>
  <si>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</si>
  <si>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</si>
  <si>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</si>
  <si>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</si>
  <si>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</si>
  <si>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</si>
  <si>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</si>
  <si>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</si>
  <si>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</si>
  <si>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</si>
  <si>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</si>
  <si>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</si>
  <si>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</si>
  <si>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</si>
  <si>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</si>
  <si>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</si>
  <si>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</si>
  <si>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</si>
  <si>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</si>
  <si>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</si>
  <si>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</si>
  <si>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</si>
  <si>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</si>
  <si>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</si>
  <si>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</si>
  <si>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</si>
  <si>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</si>
  <si>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</si>
  <si>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</si>
  <si>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</si>
  <si>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</si>
  <si>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</si>
  <si>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</si>
  <si>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</si>
  <si>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</si>
  <si>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</si>
  <si>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</si>
  <si>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</si>
  <si>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</si>
  <si>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</si>
  <si>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</si>
  <si>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</si>
  <si>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</si>
  <si>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</si>
  <si>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</si>
  <si>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</si>
  <si>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</si>
  <si>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</si>
  <si>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</si>
  <si>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</si>
  <si>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</si>
  <si>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</si>
  <si>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</si>
  <si>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</si>
  <si>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</si>
  <si>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</si>
  <si>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</si>
  <si>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</si>
  <si>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</si>
  <si>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</si>
  <si>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</si>
  <si>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</si>
  <si>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</si>
  <si>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</si>
  <si>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</si>
  <si>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</si>
  <si>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</si>
  <si>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</si>
  <si>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</si>
  <si>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</si>
  <si>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</si>
  <si>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</si>
  <si>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</si>
  <si>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</si>
  <si>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</si>
  <si>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</si>
  <si>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</si>
  <si>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</si>
  <si>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</si>
  <si>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</si>
  <si>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</si>
  <si>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</si>
  <si>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</si>
  <si>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</si>
  <si>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</si>
  <si>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</si>
  <si>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</si>
  <si>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</si>
  <si>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</si>
  <si>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</si>
  <si>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</si>
  <si>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</si>
  <si>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</si>
  <si>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</si>
  <si>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</si>
  <si>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</si>
  <si>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</si>
  <si>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</si>
  <si>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</si>
  <si>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</si>
  <si>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</si>
  <si>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</si>
  <si>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</si>
  <si>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</si>
  <si>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</si>
  <si>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</si>
  <si>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</si>
  <si>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</si>
  <si>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</si>
  <si>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</si>
  <si>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</si>
  <si>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</si>
  <si>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</si>
  <si>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</si>
  <si>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</si>
  <si>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</si>
  <si>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</si>
  <si>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</si>
  <si>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</si>
  <si>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</si>
  <si>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</si>
  <si>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</si>
  <si>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</si>
  <si>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</si>
  <si>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</si>
  <si>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</si>
  <si>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</si>
  <si>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</si>
  <si>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</si>
  <si>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</si>
  <si>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</si>
  <si>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</si>
  <si>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</si>
  <si>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</si>
  <si>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</si>
  <si>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</si>
  <si>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</si>
  <si>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</si>
  <si>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</si>
  <si>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</si>
  <si>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</si>
  <si>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</si>
  <si>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</si>
  <si>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</si>
  <si>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</si>
  <si>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</si>
  <si>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</si>
  <si>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</si>
  <si>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</si>
  <si>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</si>
  <si>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</si>
  <si>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</si>
  <si>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</si>
  <si>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</si>
  <si>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</si>
  <si>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</si>
  <si>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</si>
  <si>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</si>
  <si>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</si>
  <si>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</si>
  <si>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</si>
  <si>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</si>
  <si>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</si>
  <si>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</si>
  <si>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</si>
  <si>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</si>
  <si>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</si>
  <si>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</si>
  <si>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</si>
  <si>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</si>
  <si>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</si>
  <si>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</si>
  <si>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</si>
  <si>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</si>
  <si>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</si>
  <si>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</si>
  <si>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</si>
  <si>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</si>
  <si>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</si>
  <si>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</si>
  <si>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</si>
  <si>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</si>
  <si>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</si>
  <si>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</si>
  <si>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</si>
  <si>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</si>
  <si>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</si>
  <si>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</si>
  <si>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</si>
  <si>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</si>
  <si>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</si>
  <si>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</si>
  <si>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</si>
  <si>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</si>
  <si>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</si>
  <si>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</si>
  <si>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</si>
  <si>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</si>
  <si>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</si>
  <si>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</si>
  <si>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</si>
  <si>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</si>
  <si>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</si>
  <si>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</si>
  <si>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</si>
  <si>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</si>
  <si>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</si>
  <si>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</si>
  <si>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</si>
  <si>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</si>
  <si>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</si>
  <si>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</si>
  <si>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</si>
  <si>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</si>
  <si>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</si>
  <si>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</si>
  <si>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</si>
  <si>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</si>
  <si>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</si>
  <si>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</si>
  <si>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</si>
  <si>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</si>
  <si>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</si>
  <si>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</si>
  <si>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</si>
  <si>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</si>
  <si>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</si>
  <si>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</si>
  <si>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</si>
  <si>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</si>
  <si>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</si>
  <si>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</si>
  <si>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</si>
  <si>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</si>
  <si>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</si>
  <si>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</si>
  <si>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</si>
  <si>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</si>
  <si>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</si>
  <si>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</si>
  <si>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</si>
  <si>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</si>
  <si>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</si>
  <si>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</si>
  <si>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</si>
  <si>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</si>
  <si>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</si>
  <si>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</si>
  <si>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</si>
  <si>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</si>
  <si>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</si>
  <si>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</si>
  <si>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</si>
  <si>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</si>
  <si>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</si>
  <si>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</si>
  <si>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</si>
  <si>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</si>
  <si>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</si>
  <si>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</si>
  <si>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</si>
  <si>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</si>
  <si>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</si>
  <si>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</si>
  <si>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</si>
  <si>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</si>
  <si>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</si>
  <si>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</si>
  <si>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</si>
  <si>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</si>
  <si>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</si>
  <si>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</si>
  <si>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</si>
  <si>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</si>
  <si>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</si>
  <si>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</si>
  <si>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</si>
  <si>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</si>
  <si>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</si>
  <si>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</si>
  <si>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</si>
  <si>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</si>
  <si>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</si>
  <si>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</si>
  <si>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</si>
  <si>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</si>
  <si>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</si>
  <si>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</si>
  <si>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</si>
  <si>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</si>
  <si>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</si>
  <si>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</si>
  <si>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</si>
  <si>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</si>
  <si>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</si>
  <si>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</si>
  <si>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</si>
  <si>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</si>
  <si>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</si>
  <si>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</si>
  <si>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</si>
  <si>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</si>
  <si>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</si>
  <si>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</si>
  <si>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</si>
  <si>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</si>
  <si>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</si>
  <si>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</si>
  <si>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</si>
  <si>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</si>
  <si>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</si>
  <si>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</si>
  <si>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</si>
  <si>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</si>
  <si>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</si>
  <si>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</si>
  <si>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</si>
  <si>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</si>
  <si>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</si>
  <si>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</si>
  <si>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</si>
  <si>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</si>
  <si>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</si>
  <si>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</si>
  <si>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</si>
  <si>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</si>
  <si>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</si>
  <si>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</si>
  <si>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</si>
  <si>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</si>
  <si>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</si>
  <si>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</si>
  <si>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</si>
  <si>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</si>
  <si>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</si>
  <si>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</si>
  <si>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</si>
  <si>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</si>
  <si>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</si>
  <si>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</si>
  <si>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</si>
  <si>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</si>
  <si>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</si>
  <si>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</si>
  <si>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</si>
  <si>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</si>
  <si>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</si>
  <si>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</si>
  <si>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</si>
  <si>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</si>
  <si>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</si>
  <si>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</si>
  <si>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</si>
  <si>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</si>
  <si>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</si>
  <si>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</si>
  <si>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</si>
  <si>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</si>
  <si>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</si>
  <si>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</si>
  <si>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</si>
  <si>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</si>
  <si>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</si>
  <si>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</si>
  <si>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</si>
  <si>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</si>
  <si>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</si>
  <si>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</si>
  <si>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</si>
  <si>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</si>
  <si>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</si>
  <si>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</si>
  <si>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</si>
  <si>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</si>
  <si>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</si>
  <si>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</si>
  <si>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</si>
  <si>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</si>
  <si>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</si>
  <si>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</si>
  <si>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</si>
  <si>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</si>
  <si>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</si>
  <si>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</si>
  <si>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</si>
  <si>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</si>
  <si>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</si>
  <si>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</si>
  <si>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</si>
  <si>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</si>
  <si>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</si>
  <si>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</si>
  <si>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</si>
  <si>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</si>
  <si>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</si>
  <si>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</si>
  <si>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</si>
  <si>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</si>
  <si>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</si>
  <si>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</si>
  <si>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</si>
  <si>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</si>
  <si>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</si>
  <si>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</si>
  <si>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</si>
  <si>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</si>
  <si>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</si>
  <si>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</si>
  <si>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</si>
  <si>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</si>
  <si>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</si>
  <si>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</si>
  <si>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</si>
  <si>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</si>
  <si>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</si>
  <si>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</si>
  <si>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</si>
  <si>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</si>
  <si>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</si>
  <si>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</si>
  <si>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</si>
  <si>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</si>
  <si>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</si>
  <si>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</si>
  <si>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</si>
  <si>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</si>
  <si>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</si>
  <si>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</si>
  <si>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</si>
  <si>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</si>
  <si>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</si>
  <si>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</si>
  <si>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</si>
  <si>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</si>
  <si>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</si>
  <si>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</si>
  <si>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</si>
  <si>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</si>
  <si>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</si>
  <si>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</si>
  <si>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</si>
  <si>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</si>
  <si>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</si>
  <si>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</si>
  <si>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</si>
  <si>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</si>
  <si>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</si>
  <si>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</si>
  <si>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</si>
  <si>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</si>
  <si>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</si>
  <si>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</si>
  <si>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</si>
  <si>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</si>
  <si>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</si>
  <si>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</si>
  <si>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</si>
  <si>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</si>
  <si>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</si>
  <si>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</si>
  <si>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</si>
  <si>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</si>
  <si>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</si>
  <si>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</si>
  <si>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</si>
  <si>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</si>
  <si>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</si>
  <si>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</si>
  <si>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</si>
  <si>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</si>
  <si>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</si>
  <si>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</si>
  <si>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</si>
  <si>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</si>
  <si>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</si>
  <si>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</si>
  <si>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</si>
  <si>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</si>
  <si>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</si>
  <si>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</si>
  <si>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</si>
  <si>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</si>
  <si>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</si>
  <si>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</si>
  <si>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</si>
  <si>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</si>
  <si>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</si>
  <si>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</si>
  <si>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</si>
  <si>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</si>
  <si>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</si>
  <si>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</si>
  <si>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</si>
  <si>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</si>
  <si>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</si>
  <si>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</si>
  <si>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</si>
  <si>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</si>
  <si>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</si>
  <si>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</si>
  <si>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</si>
  <si>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</si>
  <si>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</si>
  <si>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</si>
  <si>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</si>
  <si>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</si>
  <si>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</si>
  <si>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</si>
  <si>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</si>
  <si>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</si>
  <si>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</si>
  <si>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</si>
  <si>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</si>
  <si>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</si>
  <si>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</si>
  <si>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</si>
  <si>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</si>
  <si>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</si>
  <si>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</si>
  <si>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</si>
  <si>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</si>
  <si>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</si>
  <si>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</si>
  <si>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</si>
  <si>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</si>
  <si>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</si>
  <si>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</si>
  <si>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</si>
  <si>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</si>
  <si>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</si>
  <si>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</si>
  <si>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</si>
  <si>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</si>
  <si>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</si>
  <si>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</si>
  <si>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</si>
  <si>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</si>
  <si>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</si>
  <si>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</si>
  <si>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</si>
  <si>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</si>
  <si>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</si>
  <si>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</si>
  <si>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</si>
  <si>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</si>
  <si>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</si>
  <si>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</si>
  <si>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</si>
  <si>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</si>
  <si>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</si>
  <si>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</si>
  <si>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</si>
  <si>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</si>
  <si>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</si>
  <si>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</si>
  <si>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</si>
  <si>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</si>
  <si>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</si>
  <si>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</si>
  <si>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</si>
  <si>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</si>
  <si>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</si>
  <si>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</si>
  <si>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</si>
  <si>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</si>
  <si>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</si>
  <si>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</si>
  <si>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</si>
  <si>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</si>
  <si>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</si>
  <si>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</si>
  <si>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</si>
  <si>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</si>
  <si>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</si>
  <si>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</si>
  <si>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</si>
  <si>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</si>
  <si>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</si>
  <si>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</si>
  <si>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</si>
  <si>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</si>
  <si>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</si>
  <si>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</si>
  <si>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</si>
  <si>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</si>
  <si>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</si>
  <si>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</si>
  <si>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</si>
  <si>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</si>
  <si>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</si>
  <si>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</si>
  <si>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</si>
  <si>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</si>
  <si>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</si>
  <si>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</si>
  <si>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</si>
  <si>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</si>
  <si>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</si>
  <si>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</si>
  <si>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</si>
  <si>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</si>
  <si>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</si>
  <si>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</si>
  <si>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</si>
  <si>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</si>
  <si>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</si>
  <si>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</si>
  <si>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</si>
  <si>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</si>
  <si>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</si>
  <si>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</si>
  <si>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</si>
  <si>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</si>
  <si>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</si>
  <si>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</si>
  <si>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</si>
  <si>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</si>
  <si>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</si>
  <si>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</si>
  <si>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</si>
  <si>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</si>
  <si>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</si>
  <si>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</si>
  <si>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</si>
  <si>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</si>
  <si>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</si>
  <si>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</si>
  <si>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</si>
  <si>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</si>
  <si>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</si>
  <si>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</si>
  <si>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</si>
  <si>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</si>
  <si>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</si>
  <si>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</si>
  <si>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</si>
  <si>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</si>
  <si>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</si>
  <si>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</si>
  <si>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</si>
  <si>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</si>
  <si>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</si>
  <si>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</si>
  <si>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</si>
  <si>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</si>
  <si>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</si>
  <si>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</si>
  <si>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</si>
  <si>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</si>
  <si>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</si>
  <si>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</si>
  <si>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</si>
  <si>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</si>
  <si>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</si>
  <si>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</si>
  <si>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</si>
  <si>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</si>
  <si>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</si>
  <si>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</si>
  <si>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</si>
  <si>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</si>
  <si>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</si>
  <si>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</si>
  <si>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</si>
  <si>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</si>
  <si>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</si>
  <si>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</si>
  <si>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</si>
  <si>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</si>
  <si>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</si>
  <si>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</si>
  <si>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</si>
  <si>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</si>
  <si>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</si>
  <si>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</si>
  <si>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</si>
  <si>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</si>
  <si>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</si>
  <si>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</si>
  <si>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</si>
  <si>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</si>
  <si>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</si>
  <si>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</si>
  <si>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</si>
  <si>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</si>
  <si>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</si>
  <si>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</si>
  <si>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</si>
  <si>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</si>
  <si>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</si>
  <si>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</si>
  <si>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</si>
  <si>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</si>
  <si>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</si>
  <si>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</si>
  <si>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</si>
  <si>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</si>
  <si>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</si>
  <si>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</si>
  <si>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</si>
  <si>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</si>
  <si>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</si>
  <si>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</si>
  <si>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</si>
  <si>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</si>
  <si>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</si>
  <si>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</si>
  <si>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</si>
  <si>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</si>
  <si>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</si>
  <si>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</si>
  <si>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</si>
  <si>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</si>
  <si>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</si>
  <si>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</si>
  <si>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</si>
  <si>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</si>
  <si>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</si>
  <si>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</si>
  <si>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</si>
  <si>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</si>
  <si>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</si>
  <si>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</si>
  <si>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</si>
  <si>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</si>
  <si>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</si>
  <si>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</si>
  <si>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</si>
  <si>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</si>
  <si>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</si>
  <si>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</si>
  <si>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</si>
  <si>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</si>
  <si>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</si>
  <si>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</si>
  <si>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</si>
  <si>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</si>
  <si>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</si>
  <si>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</si>
  <si>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</si>
  <si>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</si>
  <si>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</si>
  <si>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</si>
  <si>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</si>
  <si>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</si>
  <si>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</si>
  <si>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</si>
  <si>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</si>
  <si>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</si>
  <si>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</si>
  <si>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</si>
  <si>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</si>
  <si>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</si>
  <si>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</si>
  <si>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</si>
  <si>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</si>
  <si>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</si>
  <si>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</si>
  <si>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</si>
  <si>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</si>
  <si>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</si>
  <si>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</si>
  <si>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</si>
  <si>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</si>
  <si>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</si>
  <si>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</si>
  <si>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</si>
  <si>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</si>
  <si>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</si>
  <si>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</si>
  <si>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</si>
  <si>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</si>
  <si>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</si>
  <si>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</si>
  <si>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</si>
  <si>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</si>
  <si>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</si>
  <si>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</si>
  <si>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</si>
  <si>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</si>
  <si>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</si>
  <si>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</si>
  <si>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</si>
  <si>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</si>
  <si>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</si>
  <si>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</si>
  <si>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</si>
  <si>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</si>
  <si>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</si>
  <si>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</si>
  <si>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</si>
  <si>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</si>
  <si>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</si>
  <si>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</si>
  <si>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</si>
  <si>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</si>
  <si>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</si>
  <si>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</si>
  <si>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</si>
  <si>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</si>
  <si>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</si>
  <si>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</si>
  <si>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</si>
  <si>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</si>
  <si>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</si>
  <si>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</si>
  <si>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</si>
  <si>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</si>
  <si>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</si>
  <si>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</si>
  <si>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</si>
  <si>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</si>
  <si>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</si>
  <si>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</si>
  <si>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</si>
  <si>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</si>
  <si>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</si>
  <si>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</si>
  <si>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</si>
  <si>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</si>
  <si>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</si>
  <si>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</si>
  <si>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</si>
  <si>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</si>
  <si>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</si>
  <si>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</si>
  <si>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</si>
  <si>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</si>
  <si>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</si>
  <si>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</si>
  <si>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</si>
  <si>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</si>
  <si>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</si>
  <si>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</si>
  <si>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</si>
  <si>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</si>
  <si>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</si>
  <si>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</si>
  <si>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</si>
  <si>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</si>
  <si>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</si>
  <si>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</si>
  <si>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</si>
  <si>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</si>
  <si>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</si>
  <si>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</si>
  <si>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</si>
  <si>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</si>
  <si>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</si>
  <si>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</si>
  <si>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</si>
  <si>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</si>
  <si>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</si>
  <si>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</si>
  <si>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</si>
  <si>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</si>
  <si>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</si>
  <si>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</si>
  <si>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</si>
  <si>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</si>
  <si>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</si>
  <si>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</si>
  <si>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</si>
  <si>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</si>
  <si>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</si>
  <si>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</si>
  <si>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</si>
  <si>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</si>
  <si>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</si>
  <si>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</si>
  <si>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</si>
  <si>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</si>
  <si>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</si>
  <si>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</si>
  <si>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</si>
  <si>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</si>
  <si>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</si>
  <si>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</si>
  <si>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</si>
  <si>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</si>
  <si>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</si>
  <si>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</si>
  <si>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</si>
  <si>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</si>
  <si>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</si>
  <si>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</si>
  <si>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</si>
  <si>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</si>
  <si>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</si>
  <si>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</si>
  <si>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</si>
  <si>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</si>
  <si>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</si>
  <si>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</si>
  <si>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</si>
  <si>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</si>
  <si>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</si>
  <si>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</si>
  <si>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</si>
  <si>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</si>
  <si>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</si>
  <si>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</si>
  <si>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</si>
  <si>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</si>
  <si>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</si>
  <si>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</si>
  <si>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</si>
  <si>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</si>
  <si>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</si>
  <si>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</si>
  <si>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</si>
  <si>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</si>
  <si>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</si>
  <si>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</si>
  <si>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</si>
  <si>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</si>
  <si>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</si>
  <si>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</si>
  <si>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</si>
  <si>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</si>
  <si>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</si>
  <si>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</si>
  <si>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</si>
  <si>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</si>
  <si>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</si>
  <si>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</si>
  <si>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</si>
  <si>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</si>
  <si>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</si>
  <si>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</si>
  <si>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</si>
  <si>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</si>
  <si>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</si>
  <si>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</si>
  <si>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</si>
  <si>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</si>
  <si>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</si>
  <si>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</si>
  <si>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</si>
  <si>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</si>
  <si>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</si>
  <si>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</si>
  <si>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</si>
  <si>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</si>
  <si>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</si>
  <si>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</si>
  <si>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</si>
  <si>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</si>
  <si>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</si>
  <si>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</si>
  <si>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</si>
  <si>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</si>
  <si>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</si>
  <si>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</si>
  <si>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</si>
  <si>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</si>
  <si>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</si>
  <si>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</si>
  <si>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</si>
  <si>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</si>
  <si>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</si>
  <si>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</si>
  <si>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</si>
  <si>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</si>
  <si>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</si>
  <si>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</si>
  <si>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</si>
  <si>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</si>
  <si>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</si>
  <si>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</si>
  <si>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</si>
  <si>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</si>
  <si>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</si>
  <si>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</si>
  <si>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</si>
  <si>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</si>
  <si>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</si>
  <si>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</si>
  <si>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</si>
  <si>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</si>
  <si>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</si>
  <si>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</si>
  <si>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</si>
  <si>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</si>
  <si>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</si>
  <si>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</si>
  <si>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</si>
  <si>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</si>
  <si>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</si>
  <si>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</si>
  <si>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</si>
  <si>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</si>
  <si>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</si>
  <si>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</si>
  <si>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</si>
  <si>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</si>
  <si>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</si>
  <si>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</si>
  <si>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</si>
  <si>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</si>
  <si>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</si>
  <si>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</si>
  <si>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</si>
  <si>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</si>
  <si>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</si>
  <si>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</si>
  <si>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</si>
  <si>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</si>
  <si>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</si>
  <si>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</si>
  <si>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</si>
  <si>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</si>
  <si>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</si>
  <si>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</si>
  <si>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</si>
  <si>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</si>
  <si>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</si>
  <si>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</si>
  <si>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</si>
  <si>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</si>
  <si>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</si>
  <si>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</si>
  <si>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</si>
  <si>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</si>
  <si>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</si>
  <si>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</si>
  <si>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</si>
  <si>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</si>
  <si>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</si>
  <si>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</si>
  <si>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</si>
  <si>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</si>
  <si>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</si>
  <si>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</si>
  <si>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</si>
  <si>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</si>
  <si>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</si>
  <si>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</si>
  <si>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</si>
  <si>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</si>
  <si>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</si>
  <si>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</si>
  <si>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</si>
  <si>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</si>
  <si>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</si>
  <si>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</si>
  <si>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</si>
  <si>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</si>
  <si>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</si>
  <si>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</si>
  <si>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</si>
  <si>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</si>
  <si>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</si>
  <si>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</si>
  <si>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</si>
  <si>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</si>
  <si>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</si>
  <si>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</si>
  <si>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</si>
  <si>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</si>
  <si>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</si>
  <si>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</si>
  <si>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</si>
  <si>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</si>
  <si>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</si>
  <si>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</si>
  <si>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</si>
  <si>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</si>
  <si>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</si>
  <si>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</si>
  <si>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</si>
  <si>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</si>
  <si>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</si>
  <si>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</si>
  <si>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</si>
  <si>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</si>
  <si>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</si>
  <si>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</si>
  <si>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</si>
  <si>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</si>
  <si>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</si>
  <si>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</si>
  <si>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</si>
  <si>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</si>
  <si>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</si>
  <si>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</si>
  <si>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</si>
  <si>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</si>
  <si>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</si>
  <si>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</si>
  <si>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</si>
  <si>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</si>
  <si>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</si>
  <si>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</si>
  <si>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</si>
  <si>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</si>
  <si>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</si>
  <si>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</si>
  <si>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</si>
  <si>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</si>
  <si>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</si>
  <si>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</si>
  <si>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</si>
  <si>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</si>
  <si>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</si>
  <si>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</si>
  <si>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</si>
  <si>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</si>
  <si>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</si>
  <si>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</si>
  <si>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</si>
  <si>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</si>
  <si>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</si>
  <si>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</si>
  <si>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</si>
  <si>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</si>
  <si>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</si>
  <si>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</si>
  <si>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</si>
  <si>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</si>
  <si>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</si>
  <si>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</si>
  <si>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</si>
  <si>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</si>
  <si>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</si>
  <si>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</si>
  <si>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</si>
  <si>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</si>
  <si>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</si>
  <si>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</si>
  <si>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</si>
  <si>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</si>
  <si>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</si>
  <si>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</si>
  <si>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</si>
  <si>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</si>
  <si>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</si>
  <si>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</si>
  <si>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</si>
  <si>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</si>
  <si>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</si>
  <si>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</si>
  <si>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</si>
  <si>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</si>
  <si>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</si>
  <si>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</si>
  <si>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</si>
  <si>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</si>
  <si>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</si>
  <si>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</si>
  <si>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</si>
  <si>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</si>
  <si>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</si>
  <si>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</si>
  <si>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</si>
  <si>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</si>
  <si>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</si>
  <si>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</si>
  <si>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</si>
  <si>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</si>
  <si>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</si>
  <si>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</si>
  <si>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</si>
  <si>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</si>
  <si>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</si>
  <si>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</si>
  <si>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</si>
  <si>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</si>
  <si>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</si>
  <si>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</si>
  <si>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</si>
  <si>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</si>
  <si>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</si>
  <si>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</si>
  <si>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</si>
  <si>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</si>
  <si>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</si>
  <si>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</si>
  <si>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</si>
  <si>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</si>
  <si>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</si>
  <si>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</si>
  <si>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</si>
  <si>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</si>
  <si>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</si>
  <si>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</si>
  <si>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</si>
  <si>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</si>
  <si>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</si>
  <si>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</si>
  <si>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</si>
  <si>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</si>
  <si>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</si>
  <si>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</si>
  <si>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</si>
  <si>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</si>
  <si>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</si>
  <si>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</si>
  <si>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</si>
  <si>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</si>
  <si>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</si>
  <si>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</si>
  <si>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</si>
  <si>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</si>
  <si>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</si>
  <si>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</si>
  <si>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</si>
  <si>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</si>
  <si>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</si>
  <si>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</si>
  <si>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</si>
  <si>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</si>
  <si>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</si>
  <si>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</si>
  <si>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</si>
  <si>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</si>
  <si>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</si>
  <si>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</si>
  <si>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</si>
  <si>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</si>
  <si>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</si>
  <si>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</si>
  <si>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</si>
  <si>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</si>
  <si>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</si>
  <si>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</si>
  <si>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</si>
  <si>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</si>
  <si>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</si>
  <si>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</si>
  <si>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</si>
  <si>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</si>
  <si>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</si>
  <si>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</si>
  <si>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</si>
  <si>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</si>
  <si>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</si>
  <si>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</si>
  <si>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</si>
  <si>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</si>
  <si>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</si>
  <si>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</si>
  <si>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</si>
  <si>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</si>
  <si>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</si>
  <si>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</si>
  <si>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</si>
  <si>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</si>
  <si>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</si>
  <si>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</si>
  <si>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</si>
  <si>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</si>
  <si>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</si>
  <si>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</si>
  <si>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</si>
  <si>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</si>
  <si>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</si>
  <si>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</si>
  <si>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</si>
  <si>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</si>
  <si>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</si>
  <si>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</si>
  <si>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</si>
  <si>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</si>
  <si>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</si>
  <si>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</si>
  <si>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</si>
  <si>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</si>
  <si>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</si>
  <si>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</si>
  <si>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</si>
  <si>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</si>
  <si>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</si>
  <si>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</si>
  <si>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</si>
  <si>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</si>
  <si>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</si>
  <si>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</si>
  <si>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</si>
  <si>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</si>
  <si>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</si>
  <si>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</si>
  <si>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</si>
  <si>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</si>
  <si>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</si>
  <si>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</si>
  <si>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</si>
  <si>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</si>
  <si>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</si>
  <si>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</si>
  <si>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</si>
  <si>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</si>
  <si>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</si>
  <si>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</si>
  <si>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</si>
  <si>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</si>
  <si>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</si>
  <si>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</si>
  <si>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</si>
  <si>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</si>
  <si>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</si>
  <si>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</si>
  <si>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</si>
  <si>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</si>
  <si>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</si>
  <si>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</si>
  <si>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</si>
  <si>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</si>
  <si>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</si>
  <si>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</si>
  <si>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</si>
  <si>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</si>
  <si>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</si>
  <si>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</si>
  <si>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</si>
  <si>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</si>
  <si>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</si>
  <si>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</si>
  <si>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</si>
  <si>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</si>
  <si>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</si>
  <si>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</si>
  <si>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</si>
  <si>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</si>
  <si>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</si>
  <si>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</si>
  <si>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</si>
  <si>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</si>
  <si>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</si>
  <si>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</si>
  <si>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</si>
  <si>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</si>
  <si>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</si>
  <si>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</si>
  <si>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</si>
  <si>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</si>
  <si>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</si>
  <si>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</si>
  <si>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</si>
  <si>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</si>
  <si>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</si>
  <si>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</si>
  <si>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</si>
  <si>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</si>
  <si>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</si>
  <si>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</si>
  <si>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</si>
  <si>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</si>
  <si>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</si>
  <si>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</si>
  <si>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</si>
  <si>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</si>
  <si>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</si>
  <si>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</si>
  <si>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</si>
  <si>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</si>
  <si>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</si>
  <si>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</si>
  <si>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</si>
  <si>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</si>
  <si>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</si>
  <si>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</si>
  <si>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</si>
  <si>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</si>
  <si>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</si>
  <si>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</si>
  <si>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</si>
  <si>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</si>
  <si>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</si>
  <si>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</si>
  <si>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</si>
  <si>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</si>
  <si>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</si>
  <si>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</si>
  <si>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</si>
  <si>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</si>
  <si>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</si>
  <si>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</si>
  <si>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</si>
  <si>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</si>
  <si>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</si>
  <si>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</si>
  <si>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</si>
  <si>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</si>
  <si>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</si>
  <si>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</si>
  <si>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</si>
  <si>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</si>
  <si>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</si>
  <si>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</si>
  <si>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</si>
  <si>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</si>
  <si>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</si>
  <si>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</si>
  <si>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</si>
  <si>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</si>
  <si>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</si>
  <si>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</si>
  <si>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</si>
  <si>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</si>
  <si>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</si>
  <si>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</si>
  <si>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</si>
  <si>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</si>
  <si>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</si>
  <si>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</si>
  <si>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</si>
  <si>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</si>
  <si>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</si>
  <si>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</si>
  <si>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</si>
  <si>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</si>
  <si>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</si>
  <si>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</si>
  <si>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</si>
  <si>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</si>
  <si>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</si>
  <si>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</si>
  <si>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</si>
  <si>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</si>
  <si>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</si>
  <si>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</si>
  <si>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</si>
  <si>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</si>
  <si>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</si>
  <si>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</si>
  <si>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</si>
  <si>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</si>
  <si>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</si>
  <si>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</si>
  <si>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</si>
  <si>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</si>
  <si>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</si>
  <si>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</si>
  <si>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</si>
  <si>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</si>
  <si>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</si>
  <si>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</si>
  <si>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</si>
  <si>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</si>
  <si>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</si>
  <si>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</si>
  <si>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</si>
  <si>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</si>
  <si>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</si>
  <si>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</si>
  <si>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</si>
  <si>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</si>
  <si>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</si>
  <si>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</si>
  <si>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</si>
  <si>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</si>
  <si>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</si>
  <si>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</si>
  <si>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</si>
  <si>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</si>
  <si>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</si>
  <si>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</si>
  <si>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</si>
  <si>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</si>
  <si>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</si>
  <si>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</si>
  <si>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</si>
  <si>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</si>
  <si>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</si>
  <si>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</si>
  <si>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</si>
  <si>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</si>
  <si>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</si>
  <si>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</si>
  <si>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</si>
  <si>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</si>
  <si>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</si>
  <si>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</si>
  <si>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</si>
  <si>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</si>
  <si>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</si>
  <si>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</si>
  <si>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</si>
  <si>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</si>
  <si>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</si>
  <si>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</si>
  <si>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</si>
  <si>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</si>
  <si>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</si>
  <si>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</si>
  <si>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</si>
  <si>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</si>
  <si>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</si>
  <si>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</si>
  <si>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</si>
  <si>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</si>
  <si>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</si>
  <si>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</si>
  <si>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</si>
  <si>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</si>
  <si>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</si>
  <si>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</si>
  <si>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</si>
  <si>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</si>
  <si>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</si>
  <si>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</si>
  <si>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</si>
  <si>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</si>
  <si>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</si>
  <si>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</si>
  <si>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</si>
  <si>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</si>
  <si>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</si>
  <si>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</si>
  <si>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</si>
  <si>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</si>
  <si>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</si>
  <si>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</si>
  <si>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</si>
  <si>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</si>
  <si>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</si>
  <si>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</si>
  <si>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</si>
  <si>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</si>
  <si>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</si>
  <si>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</si>
  <si>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</si>
  <si>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</si>
  <si>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</si>
  <si>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</si>
  <si>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</si>
  <si>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</si>
  <si>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</si>
  <si>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</si>
  <si>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</si>
  <si>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</si>
  <si>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</si>
  <si>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</si>
  <si>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</si>
  <si>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</si>
  <si>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</si>
  <si>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</si>
  <si>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</si>
  <si>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</si>
  <si>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</si>
  <si>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</si>
  <si>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</si>
  <si>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</si>
  <si>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</si>
  <si>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</si>
  <si>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</si>
  <si>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</si>
  <si>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</si>
  <si>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</si>
  <si>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</si>
  <si>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</si>
  <si>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</si>
  <si>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</si>
  <si>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</si>
  <si>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</si>
  <si>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</si>
  <si>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</si>
  <si>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</si>
  <si>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</si>
  <si>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</si>
  <si>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</si>
  <si>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</si>
  <si>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</si>
  <si>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</si>
  <si>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</si>
  <si>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</si>
  <si>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</si>
  <si>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</si>
  <si>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</si>
  <si>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</si>
  <si>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</si>
  <si>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</si>
  <si>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</si>
  <si>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</si>
  <si>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</si>
  <si>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</si>
  <si>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</si>
  <si>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</si>
  <si>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</si>
  <si>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</si>
  <si>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</si>
  <si>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</si>
  <si>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</si>
  <si>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</si>
  <si>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</si>
  <si>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</si>
  <si>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</si>
  <si>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</si>
  <si>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</si>
  <si>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</si>
  <si>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</si>
  <si>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</si>
  <si>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</si>
  <si>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</si>
  <si>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</si>
  <si>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</si>
  <si>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</si>
  <si>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</si>
  <si>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</si>
  <si>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</si>
  <si>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</si>
  <si>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</si>
  <si>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</si>
  <si>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</si>
  <si>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</si>
  <si>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</si>
  <si>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</si>
  <si>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</si>
  <si>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</si>
  <si>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</si>
  <si>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</si>
  <si>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</si>
  <si>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</si>
  <si>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</si>
  <si>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</si>
  <si>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</si>
  <si>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</si>
  <si>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</si>
  <si>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</si>
  <si>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</si>
  <si>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</si>
  <si>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</si>
  <si>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</si>
  <si>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</si>
  <si>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</si>
  <si>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</si>
  <si>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</si>
  <si>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</si>
  <si>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</si>
  <si>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</si>
  <si>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</si>
  <si>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</si>
  <si>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</si>
  <si>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</si>
  <si>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</si>
  <si>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</si>
  <si>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</si>
  <si>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</si>
  <si>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</si>
  <si>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</si>
  <si>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</si>
  <si>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</si>
  <si>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</si>
  <si>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</si>
  <si>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</si>
  <si>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</si>
  <si>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</si>
  <si>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</si>
  <si>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</si>
  <si>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</si>
  <si>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</si>
  <si>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</si>
  <si>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</si>
  <si>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</si>
  <si>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</si>
  <si>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</si>
  <si>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</si>
  <si>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</si>
  <si>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</si>
  <si>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</si>
  <si>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</si>
  <si>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</si>
  <si>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</si>
  <si>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</si>
  <si>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</si>
  <si>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</si>
  <si>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</si>
  <si>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</si>
  <si>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</si>
  <si>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</si>
  <si>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</si>
  <si>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</si>
  <si>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</si>
  <si>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</si>
  <si>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</si>
  <si>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</si>
  <si>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</si>
  <si>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</si>
  <si>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</si>
  <si>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</si>
  <si>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</si>
  <si>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</si>
  <si>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</si>
  <si>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</si>
  <si>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</si>
  <si>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</si>
  <si>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</si>
  <si>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</si>
  <si>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</si>
  <si>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</si>
  <si>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</si>
  <si>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</si>
  <si>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</si>
  <si>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</si>
  <si>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</si>
  <si>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</si>
  <si>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</si>
  <si>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</si>
  <si>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</si>
  <si>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</si>
  <si>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</si>
  <si>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</si>
  <si>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</si>
  <si>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</si>
  <si>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</si>
  <si>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</si>
  <si>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</si>
  <si>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</si>
  <si>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</si>
  <si>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</si>
  <si>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</si>
  <si>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</si>
  <si>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</si>
  <si>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</si>
  <si>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</si>
  <si>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</si>
  <si>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</si>
  <si>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</si>
  <si>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</si>
  <si>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</si>
  <si>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</si>
  <si>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</si>
  <si>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</si>
  <si>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</si>
  <si>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</si>
  <si>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</si>
  <si>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</si>
  <si>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</si>
  <si>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</si>
  <si>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</si>
  <si>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</si>
  <si>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</si>
  <si>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</si>
  <si>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</si>
  <si>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</si>
  <si>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</si>
  <si>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</si>
  <si>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</si>
  <si>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</si>
  <si>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</si>
  <si>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</si>
  <si>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</si>
  <si>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</si>
  <si>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</si>
  <si>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</si>
  <si>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</si>
  <si>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</si>
  <si>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</si>
  <si>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</si>
  <si>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</si>
  <si>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</si>
  <si>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</si>
  <si>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</si>
  <si>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</si>
  <si>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</si>
  <si>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</si>
  <si>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</si>
  <si>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</si>
  <si>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</si>
  <si>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</si>
  <si>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</si>
  <si>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</si>
  <si>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</si>
  <si>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</si>
  <si>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</si>
  <si>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</si>
  <si>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</si>
  <si>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</si>
  <si>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</si>
  <si>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</si>
  <si>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</si>
  <si>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</si>
  <si>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</si>
  <si>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</si>
  <si>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</si>
  <si>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</si>
  <si>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</si>
  <si>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</si>
  <si>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</si>
  <si>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</si>
  <si>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</si>
  <si>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</si>
  <si>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</si>
  <si>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</si>
  <si>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</si>
  <si>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</si>
  <si>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</si>
  <si>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</si>
  <si>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</si>
  <si>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</si>
  <si>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</si>
  <si>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</si>
  <si>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</si>
  <si>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</si>
  <si>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</si>
  <si>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</si>
  <si>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</si>
  <si>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</si>
  <si>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</si>
  <si>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</si>
  <si>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</si>
  <si>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</si>
  <si>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</si>
  <si>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</si>
  <si>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</si>
  <si>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</si>
  <si>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</si>
  <si>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</si>
  <si>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</si>
  <si>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</si>
  <si>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</si>
  <si>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</si>
  <si>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</si>
  <si>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</si>
  <si>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</si>
  <si>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</si>
  <si>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</si>
  <si>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</si>
  <si>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</si>
  <si>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</si>
  <si>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</si>
  <si>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</si>
  <si>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</si>
  <si>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</si>
  <si>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</si>
  <si>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</si>
  <si>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</si>
  <si>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</si>
  <si>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</si>
  <si>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</si>
  <si>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</si>
  <si>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</si>
  <si>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</si>
  <si>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</si>
  <si>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</si>
  <si>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</si>
  <si>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</si>
  <si>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</si>
  <si>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</si>
  <si>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</si>
  <si>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</si>
  <si>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</si>
  <si>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</si>
  <si>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</si>
  <si>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</si>
  <si>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</si>
  <si>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</si>
  <si>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</si>
  <si>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</si>
  <si>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</si>
  <si>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</si>
  <si>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</si>
  <si>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</si>
  <si>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</si>
  <si>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</si>
  <si>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</si>
  <si>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</si>
  <si>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</si>
  <si>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</si>
  <si>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</si>
  <si>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</si>
  <si>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</si>
  <si>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</si>
  <si>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</si>
  <si>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</si>
  <si>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</si>
  <si>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</si>
  <si>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</si>
  <si>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</si>
  <si>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</si>
  <si>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</si>
  <si>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</si>
  <si>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</si>
  <si>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</si>
  <si>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</si>
  <si>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</si>
  <si>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</si>
  <si>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</si>
  <si>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</si>
  <si>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</si>
  <si>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</si>
  <si>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</si>
  <si>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</si>
  <si>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</si>
  <si>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</si>
  <si>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</si>
  <si>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</si>
  <si>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</si>
  <si>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</si>
  <si>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</si>
  <si>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</si>
  <si>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</si>
  <si>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</si>
  <si>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</si>
  <si>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</si>
  <si>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</si>
  <si>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</si>
  <si>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</si>
  <si>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</si>
  <si>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</si>
  <si>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</si>
  <si>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</si>
  <si>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</si>
  <si>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</si>
  <si>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</si>
  <si>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</si>
  <si>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</si>
  <si>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</si>
  <si>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</si>
  <si>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</si>
  <si>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</si>
  <si>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</si>
  <si>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</si>
  <si>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</si>
  <si>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</si>
  <si>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</si>
  <si>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</si>
  <si>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</si>
  <si>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</si>
  <si>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</si>
  <si>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</si>
  <si>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</si>
  <si>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</si>
  <si>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</si>
  <si>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</si>
  <si>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</si>
  <si>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</si>
  <si>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</si>
  <si>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</si>
  <si>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</si>
  <si>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</si>
  <si>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</si>
  <si>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</si>
  <si>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</si>
  <si>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</si>
  <si>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</si>
  <si>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</si>
  <si>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</si>
  <si>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</si>
  <si>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</si>
  <si>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</si>
  <si>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</si>
  <si>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</si>
  <si>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</si>
  <si>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</si>
  <si>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</si>
  <si>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</si>
  <si>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</si>
  <si>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</si>
  <si>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</si>
  <si>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</si>
  <si>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</si>
  <si>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</si>
  <si>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</si>
  <si>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</si>
  <si>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</si>
  <si>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</si>
  <si>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</si>
  <si>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</si>
  <si>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</si>
  <si>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</si>
  <si>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</si>
  <si>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</si>
  <si>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</si>
  <si>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</si>
  <si>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</si>
  <si>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</si>
  <si>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</si>
  <si>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</si>
  <si>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</si>
  <si>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</si>
  <si>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</si>
  <si>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</si>
  <si>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</si>
  <si>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</si>
  <si>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</si>
  <si>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</si>
  <si>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</si>
  <si>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</si>
  <si>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</si>
  <si>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</si>
  <si>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</si>
  <si>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</si>
  <si>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</si>
  <si>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</si>
  <si>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</si>
  <si>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</si>
  <si>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</si>
  <si>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</si>
  <si>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</si>
  <si>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</si>
  <si>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</si>
  <si>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</si>
  <si>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</si>
  <si>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</si>
  <si>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</si>
  <si>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</si>
  <si>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</si>
  <si>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</si>
  <si>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</si>
  <si>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</si>
  <si>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</si>
  <si>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</si>
  <si>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</si>
  <si>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</si>
  <si>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</si>
  <si>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</si>
  <si>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</si>
  <si>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</si>
  <si>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</si>
  <si>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</si>
  <si>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</si>
  <si>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</si>
  <si>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</si>
  <si>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</si>
  <si>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</si>
  <si>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</si>
  <si>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</si>
  <si>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</si>
  <si>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</si>
  <si>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</si>
  <si>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</si>
  <si>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</si>
  <si>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</si>
  <si>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</si>
  <si>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</si>
  <si>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</si>
  <si>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</si>
  <si>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</si>
  <si>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</si>
  <si>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</si>
  <si>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</si>
  <si>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</si>
  <si>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</si>
  <si>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</si>
  <si>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</si>
  <si>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</si>
  <si>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</si>
  <si>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</si>
  <si>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</si>
  <si>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</si>
  <si>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</si>
  <si>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</si>
  <si>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</si>
  <si>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</si>
  <si>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</si>
  <si>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</si>
  <si>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</si>
  <si>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</si>
  <si>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</si>
  <si>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</si>
  <si>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</si>
  <si>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</si>
  <si>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</si>
  <si>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</si>
  <si>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</si>
  <si>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</si>
  <si>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</si>
  <si>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</si>
  <si>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</si>
  <si>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</si>
  <si>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</si>
  <si>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</si>
  <si>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</si>
  <si>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</si>
  <si>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</si>
  <si>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</si>
  <si>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</si>
  <si>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</si>
  <si>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</si>
  <si>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</si>
  <si>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</si>
  <si>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</si>
  <si>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</si>
  <si>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</si>
  <si>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</si>
  <si>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</si>
  <si>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</si>
  <si>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</si>
  <si>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</si>
  <si>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</si>
  <si>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</si>
  <si>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</si>
  <si>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</si>
  <si>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</si>
  <si>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</si>
  <si>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</si>
  <si>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</si>
  <si>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</si>
  <si>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</si>
  <si>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</si>
  <si>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</si>
  <si>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</si>
  <si>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</si>
  <si>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</si>
  <si>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</si>
  <si>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</si>
  <si>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</si>
  <si>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</si>
  <si>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</si>
  <si>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</si>
  <si>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</si>
  <si>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</si>
  <si>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</si>
  <si>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</si>
  <si>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</si>
  <si>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</si>
  <si>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</si>
  <si>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</si>
  <si>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</si>
  <si>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</si>
  <si>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</si>
  <si>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</si>
  <si>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</si>
  <si>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</si>
  <si>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</si>
  <si>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</si>
  <si>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</si>
  <si>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</si>
  <si>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</si>
  <si>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</si>
  <si>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</si>
  <si>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</si>
  <si>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</si>
  <si>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</si>
  <si>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</si>
  <si>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</si>
  <si>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</si>
  <si>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</si>
  <si>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</si>
  <si>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</si>
  <si>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</si>
  <si>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</si>
  <si>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</si>
  <si>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</si>
  <si>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</si>
  <si>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</si>
  <si>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</si>
  <si>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</si>
  <si>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</si>
  <si>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</si>
  <si>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</si>
  <si>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</si>
  <si>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</si>
  <si>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</si>
  <si>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</si>
  <si>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</si>
  <si>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</si>
  <si>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</si>
  <si>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</si>
  <si>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</si>
  <si>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</si>
  <si>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</si>
  <si>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</si>
  <si>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</si>
  <si>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</si>
  <si>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</si>
  <si>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</si>
  <si>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</si>
  <si>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</si>
  <si>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</si>
  <si>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</si>
  <si>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</si>
  <si>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</si>
  <si>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</si>
  <si>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</si>
  <si>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</si>
  <si>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</si>
  <si>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</si>
  <si>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</si>
  <si>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</si>
  <si>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</si>
  <si>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</si>
  <si>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</si>
  <si>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</si>
  <si>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</si>
  <si>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</si>
  <si>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</si>
  <si>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</si>
  <si>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</si>
  <si>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</si>
  <si>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</si>
  <si>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</si>
  <si>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</si>
  <si>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</si>
  <si>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</si>
  <si>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</si>
  <si>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</si>
  <si>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</si>
  <si>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</si>
  <si>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</si>
  <si>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</si>
  <si>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</si>
  <si>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</si>
  <si>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</si>
  <si>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</si>
  <si>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</si>
  <si>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</si>
  <si>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</si>
  <si>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</si>
  <si>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</si>
  <si>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</si>
  <si>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</si>
  <si>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</si>
  <si>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</si>
  <si>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</si>
  <si>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</si>
  <si>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</si>
  <si>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</si>
  <si>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</si>
  <si>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</si>
  <si>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</si>
  <si>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</si>
  <si>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</si>
  <si>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</si>
  <si>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</si>
  <si>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</si>
  <si>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</si>
  <si>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</si>
  <si>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</si>
  <si>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</si>
  <si>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</si>
  <si>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</si>
  <si>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</si>
  <si>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</si>
  <si>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</si>
  <si>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</si>
  <si>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</si>
  <si>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</si>
  <si>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</si>
  <si>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</si>
  <si>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</si>
  <si>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</si>
  <si>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</si>
  <si>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</si>
  <si>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</si>
  <si>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</si>
  <si>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</si>
  <si>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</si>
  <si>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</si>
  <si>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</si>
  <si>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</si>
  <si>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</si>
  <si>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</si>
  <si>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</si>
  <si>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</si>
  <si>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</si>
  <si>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</si>
  <si>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</si>
  <si>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</si>
  <si>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</si>
  <si>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</si>
  <si>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</si>
  <si>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</si>
  <si>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</si>
  <si>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</si>
  <si>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</si>
  <si>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</si>
  <si>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</si>
  <si>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</si>
  <si>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</si>
  <si>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</si>
  <si>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</si>
  <si>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</si>
  <si>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</si>
  <si>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</si>
  <si>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</si>
  <si>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</si>
  <si>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</si>
  <si>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</si>
  <si>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</si>
  <si>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</si>
  <si>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</si>
  <si>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</si>
  <si>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</si>
  <si>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</si>
  <si>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</si>
  <si>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</si>
  <si>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</si>
  <si>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</si>
  <si>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</si>
  <si>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</si>
  <si>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</si>
  <si>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</si>
  <si>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</si>
  <si>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</si>
  <si>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</si>
  <si>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</si>
  <si>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</si>
  <si>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</si>
  <si>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</si>
  <si>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</si>
  <si>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</si>
  <si>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</si>
  <si>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</si>
  <si>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</si>
  <si>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</si>
  <si>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</si>
  <si>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</si>
  <si>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</si>
  <si>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</si>
  <si>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</si>
  <si>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</si>
  <si>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</si>
  <si>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</si>
  <si>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</si>
  <si>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</si>
  <si>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</si>
  <si>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</si>
  <si>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</si>
  <si>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</si>
  <si>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</si>
  <si>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</si>
  <si>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</si>
  <si>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</si>
  <si>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</si>
  <si>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</si>
  <si>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</si>
  <si>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</si>
  <si>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</si>
  <si>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</si>
  <si>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</si>
  <si>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</si>
  <si>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</si>
  <si>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</si>
  <si>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</si>
  <si>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</si>
  <si>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</si>
  <si>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</si>
  <si>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</si>
  <si>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</si>
  <si>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</si>
  <si>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</si>
  <si>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</si>
  <si>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</si>
  <si>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</si>
  <si>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</si>
  <si>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</si>
  <si>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</si>
  <si>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</si>
  <si>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</si>
  <si>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</si>
  <si>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</si>
  <si>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</si>
  <si>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</si>
  <si>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</si>
  <si>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</si>
  <si>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</si>
  <si>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</si>
  <si>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</si>
  <si>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</si>
  <si>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</si>
  <si>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</si>
  <si>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</si>
  <si>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</si>
  <si>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</si>
  <si>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</si>
  <si>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</si>
  <si>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</si>
  <si>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</si>
  <si>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</si>
  <si>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</si>
  <si>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</si>
  <si>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</si>
  <si>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</si>
  <si>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</si>
  <si>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</si>
  <si>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</si>
  <si>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</si>
  <si>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</si>
  <si>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</si>
  <si>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</si>
  <si>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</si>
  <si>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</si>
  <si>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</si>
  <si>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</si>
  <si>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</si>
  <si>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</si>
  <si>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</si>
  <si>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</si>
  <si>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</si>
  <si>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</si>
  <si>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</si>
  <si>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</si>
  <si>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</si>
  <si>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</si>
  <si>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</si>
  <si>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</si>
  <si>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</si>
  <si>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</si>
  <si>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</si>
  <si>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</si>
  <si>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</si>
  <si>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</si>
  <si>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</si>
  <si>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</si>
  <si>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</si>
  <si>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</si>
  <si>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</si>
  <si>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</si>
  <si>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</si>
  <si>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</si>
  <si>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</si>
  <si>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</si>
  <si>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</si>
  <si>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</si>
  <si>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</si>
  <si>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</si>
  <si>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</si>
  <si>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</si>
  <si>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</si>
  <si>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</si>
  <si>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</si>
  <si>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</si>
  <si>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</si>
  <si>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</si>
  <si>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</si>
  <si>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</si>
  <si>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</si>
  <si>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</si>
  <si>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</si>
  <si>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</si>
  <si>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</si>
  <si>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</si>
  <si>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</si>
  <si>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</si>
  <si>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</si>
  <si>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</si>
  <si>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</si>
  <si>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</si>
  <si>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</si>
  <si>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</si>
  <si>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</si>
  <si>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</si>
  <si>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</si>
  <si>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</si>
  <si>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</si>
  <si>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</si>
  <si>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</si>
  <si>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</si>
  <si>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</si>
  <si>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</si>
  <si>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</si>
  <si>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</si>
  <si>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</si>
  <si>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</si>
  <si>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</si>
  <si>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</si>
  <si>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</si>
  <si>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</si>
  <si>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</si>
  <si>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</si>
  <si>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</si>
  <si>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</si>
  <si>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</si>
  <si>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</si>
  <si>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</si>
  <si>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</si>
  <si>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</si>
  <si>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</si>
  <si>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</si>
  <si>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</si>
  <si>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</si>
  <si>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</si>
  <si>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</si>
  <si>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</si>
  <si>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</si>
  <si>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</si>
  <si>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</si>
  <si>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</si>
  <si>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</si>
  <si>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</si>
  <si>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</si>
  <si>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</si>
  <si>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</si>
  <si>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</si>
  <si>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</si>
  <si>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</si>
  <si>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</si>
  <si>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</si>
  <si>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</si>
  <si>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</si>
  <si>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</si>
  <si>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</si>
  <si>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</si>
  <si>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</si>
  <si>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</si>
  <si>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</si>
  <si>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</si>
  <si>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</si>
  <si>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</si>
  <si>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</si>
  <si>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</si>
  <si>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</si>
  <si>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</si>
  <si>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</si>
  <si>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</si>
  <si>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</si>
  <si>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</si>
  <si>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</si>
  <si>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</si>
  <si>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</si>
  <si>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</si>
  <si>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</si>
  <si>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</si>
  <si>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</si>
  <si>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</si>
  <si>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</si>
  <si>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</si>
  <si>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</si>
  <si>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</si>
  <si>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</si>
  <si>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</si>
  <si>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</si>
  <si>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</si>
  <si>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</si>
  <si>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</si>
  <si>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</si>
  <si>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</si>
  <si>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</si>
  <si>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</si>
  <si>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</si>
  <si>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</si>
  <si>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</si>
  <si>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</si>
  <si>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</si>
  <si>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</si>
  <si>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</si>
  <si>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</si>
  <si>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</si>
  <si>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</si>
  <si>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</si>
  <si>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</si>
  <si>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</si>
  <si>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</si>
  <si>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</si>
  <si>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</si>
  <si>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</si>
  <si>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</si>
  <si>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</si>
  <si>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</si>
  <si>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</si>
  <si>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</si>
  <si>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</si>
  <si>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</si>
  <si>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</si>
  <si>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</si>
  <si>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</si>
  <si>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</si>
  <si>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</si>
  <si>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</si>
  <si>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</si>
  <si>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</si>
  <si>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</si>
  <si>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</si>
  <si>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</si>
  <si>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</si>
  <si>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</si>
  <si>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</si>
  <si>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</si>
  <si>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</si>
  <si>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</si>
  <si>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</si>
  <si>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</si>
  <si>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</si>
  <si>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</si>
  <si>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</si>
  <si>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</si>
  <si>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</si>
  <si>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</si>
  <si>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</si>
  <si>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</si>
  <si>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</si>
  <si>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</si>
  <si>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</si>
  <si>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</si>
  <si>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</si>
  <si>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</si>
  <si>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</si>
  <si>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</si>
  <si>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</si>
  <si>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</si>
  <si>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</si>
  <si>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</si>
  <si>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</si>
  <si>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</si>
  <si>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</si>
  <si>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</si>
  <si>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</si>
  <si>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</si>
  <si>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</si>
  <si>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</si>
  <si>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</si>
  <si>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</si>
  <si>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</si>
  <si>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</si>
  <si>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</si>
  <si>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</si>
  <si>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</si>
  <si>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</si>
  <si>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</si>
  <si>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</si>
  <si>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</si>
  <si>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</si>
  <si>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</si>
  <si>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</si>
  <si>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</si>
  <si>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</si>
  <si>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</si>
  <si>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</si>
  <si>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</si>
  <si>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</si>
  <si>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</si>
  <si>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</si>
  <si>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</si>
  <si>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</si>
  <si>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</si>
  <si>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</si>
  <si>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</si>
  <si>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</si>
  <si>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</si>
  <si>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</si>
  <si>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</si>
  <si>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</si>
  <si>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</si>
  <si>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</si>
  <si>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</si>
  <si>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</si>
  <si>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</si>
  <si>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</si>
  <si>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</si>
  <si>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</si>
  <si>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</si>
  <si>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</si>
  <si>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</si>
  <si>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</si>
  <si>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</si>
  <si>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</si>
  <si>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</si>
  <si>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</si>
  <si>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</si>
  <si>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</si>
  <si>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</si>
  <si>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</si>
  <si>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</si>
  <si>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</si>
  <si>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</si>
  <si>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</si>
  <si>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</si>
  <si>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</si>
  <si>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</si>
  <si>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</si>
  <si>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</si>
  <si>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</si>
  <si>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</si>
  <si>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</si>
  <si>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</si>
  <si>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</si>
  <si>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</si>
  <si>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</si>
  <si>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</si>
  <si>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</si>
  <si>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</si>
  <si>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</si>
  <si>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</si>
  <si>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</si>
  <si>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</si>
  <si>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</si>
  <si>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</si>
  <si>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</si>
  <si>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</si>
  <si>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</si>
  <si>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</si>
  <si>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</si>
  <si>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</si>
  <si>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</si>
  <si>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</si>
  <si>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</si>
  <si>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</si>
  <si>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</si>
  <si>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</si>
  <si>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</si>
  <si>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</si>
  <si>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</si>
  <si>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</si>
  <si>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</si>
  <si>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</si>
  <si>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</si>
  <si>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</si>
  <si>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</si>
  <si>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</si>
  <si>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</si>
  <si>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</si>
  <si>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</si>
  <si>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</si>
  <si>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</si>
  <si>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</si>
  <si>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</si>
  <si>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</si>
  <si>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</si>
  <si>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</si>
  <si>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</si>
  <si>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</si>
  <si>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</si>
  <si>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</si>
  <si>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</si>
  <si>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</si>
  <si>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</si>
  <si>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</si>
  <si>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</si>
  <si>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</si>
  <si>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</si>
  <si>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</si>
  <si>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</si>
  <si>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</si>
  <si>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</si>
  <si>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</si>
  <si>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</si>
  <si>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</si>
  <si>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</si>
  <si>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</si>
  <si>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</si>
  <si>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</si>
  <si>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</si>
  <si>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</si>
  <si>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</si>
  <si>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</si>
  <si>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</si>
  <si>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</si>
  <si>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</si>
  <si>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</si>
  <si>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</si>
  <si>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</si>
  <si>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</si>
  <si>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</si>
  <si>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</si>
  <si>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</si>
  <si>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</si>
  <si>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</si>
  <si>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</si>
  <si>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</si>
  <si>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</si>
  <si>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</si>
  <si>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</si>
  <si>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</si>
  <si>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</si>
  <si>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</si>
  <si>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</si>
  <si>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</si>
  <si>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</si>
  <si>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</si>
  <si>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</si>
  <si>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</si>
  <si>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</si>
  <si>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</si>
  <si>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</si>
  <si>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</si>
  <si>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</si>
  <si>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</si>
  <si>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</si>
  <si>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</si>
  <si>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</si>
  <si>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</si>
  <si>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</si>
  <si>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</si>
  <si>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</si>
  <si>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</si>
  <si>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</si>
  <si>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</si>
  <si>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</si>
  <si>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</si>
  <si>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</si>
  <si>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</si>
  <si>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</si>
  <si>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</si>
  <si>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</si>
  <si>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</si>
  <si>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</si>
  <si>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</si>
  <si>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</si>
  <si>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</si>
  <si>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</si>
  <si>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</si>
  <si>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</si>
  <si>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</si>
  <si>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</si>
  <si>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</si>
  <si>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</si>
  <si>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</si>
  <si>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</si>
  <si>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</si>
  <si>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</si>
  <si>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</si>
  <si>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</si>
  <si>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</si>
  <si>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</si>
  <si>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</si>
  <si>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</si>
  <si>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</si>
  <si>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</si>
  <si>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</si>
  <si>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</si>
  <si>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</si>
  <si>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</si>
  <si>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</si>
  <si>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</si>
  <si>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</si>
  <si>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</si>
  <si>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</si>
  <si>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</si>
  <si>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</si>
  <si>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</si>
  <si>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</si>
  <si>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</si>
  <si>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</si>
  <si>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</si>
  <si>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</si>
  <si>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</si>
  <si>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</si>
  <si>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</si>
  <si>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</si>
  <si>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</si>
  <si>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</si>
  <si>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</si>
  <si>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</si>
  <si>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</si>
  <si>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</si>
  <si>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</si>
  <si>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</si>
  <si>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</si>
  <si>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</si>
  <si>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</si>
  <si>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</si>
  <si>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</si>
  <si>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</si>
  <si>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143.01</t>
  </si>
  <si>
    <t>143: Financial Assistance for Educational, Cultural, Community, and Artistic Affairs</t>
  </si>
  <si>
    <t>143.09</t>
  </si>
  <si>
    <t>143.10</t>
  </si>
  <si>
    <t>145.01</t>
  </si>
  <si>
    <t>145: Museum and Cultural Services</t>
  </si>
  <si>
    <t>145.10</t>
  </si>
  <si>
    <t>145.02</t>
  </si>
  <si>
    <t>143: Financial Assistance for Educational, Cultural, Community, and Artistic Affairs / 01: General</t>
  </si>
  <si>
    <t>143: Financial Assistance for Educational, Cultural, Community, and Artistic Affairs / 09: Dedicated Special Revenue</t>
  </si>
  <si>
    <t>143: Financial Assistance for Educational, Cultural, Community, and Artistic Affairs / 10: Federal Trust</t>
  </si>
  <si>
    <t>143: Financial Assistance for Educational, Cultural, Community, and Artistic Affairs - Totals</t>
  </si>
  <si>
    <t>145: Museum and Cultural Services / 01: General</t>
  </si>
  <si>
    <t>145: Museum and Cultural Services / 02: Special</t>
  </si>
  <si>
    <t>145: Museum and Cultural Services / 10: Federal Trust</t>
  </si>
  <si>
    <t>145: Museum and Cultural Services - Totals</t>
  </si>
  <si>
    <t>Security / technology including cell phone for agency head, secure Wi Fi in suite, required technology, etc.</t>
  </si>
  <si>
    <t>ADA compliant website (design fees, site conversion fees, hosting fees)</t>
  </si>
  <si>
    <t xml:space="preserve">Compliancy systems through shared services with DOA and DHRM </t>
  </si>
  <si>
    <t xml:space="preserve">Reclassifying Admin position to full-time for critical grant support </t>
  </si>
  <si>
    <t xml:space="preserve">Performance bonus for grant cycle management by grant officer </t>
  </si>
  <si>
    <t xml:space="preserve">Wage staff for website conversion  project management </t>
  </si>
  <si>
    <t xml:space="preserve">Training for employees for grant support </t>
  </si>
  <si>
    <t xml:space="preserve">Fiscal Officer position </t>
  </si>
  <si>
    <t xml:space="preserve">Deputy Director position </t>
  </si>
  <si>
    <t xml:space="preserve">Federal grants no longer issued </t>
  </si>
  <si>
    <t xml:space="preserve">Salary increases </t>
  </si>
  <si>
    <t xml:space="preserve">Design fee for arts license plate </t>
  </si>
  <si>
    <t xml:space="preserve">Increase in grant allocation </t>
  </si>
  <si>
    <t xml:space="preserve">Salary increases for grant officer position based on increased workload for increased grant allocations and new supervisory role </t>
  </si>
  <si>
    <t>other central appropriations distributions</t>
  </si>
  <si>
    <t xml:space="preserve">Improvements for office suite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</si>
</sst>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7">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6" fillId="0" borderId="4" xfId="0" applyNumberFormat="1" applyFont="1" applyBorder="1" applyAlignment="1" applyProtection="1">
      <alignment vertical="top"/>
      <protection locked="0"/>
    </xf>
    <xf numFmtId="0" fontId="6" fillId="0" borderId="4" xfId="0" applyNumberFormat="1" applyFont="1" applyBorder="1" applyAlignment="1" applyProtection="1">
      <alignment vertical="top" wrapText="1"/>
      <protection locked="0"/>
    </xf>
    <xf numFmtId="0" fontId="6" fillId="0" borderId="4" xfId="0" applyNumberFormat="1" applyFont="1" applyBorder="1" applyAlignment="1" applyProtection="1">
      <alignment horizontal="center" vertical="top"/>
      <protection locked="0"/>
    </xf>
    <xf numFmtId="0" fontId="6" fillId="0" borderId="4" xfId="0" applyFont="1" applyBorder="1" applyAlignment="1" applyProtection="1">
      <alignment vertical="top" wrapText="1"/>
      <protection locked="0"/>
    </xf>
    <xf numFmtId="6" fontId="6" fillId="0" borderId="4" xfId="0" applyNumberFormat="1" applyFont="1" applyBorder="1" applyAlignment="1" applyProtection="1">
      <alignment vertical="top"/>
      <protection locked="0"/>
    </xf>
    <xf numFmtId="4" fontId="6" fillId="0" borderId="4" xfId="0" applyNumberFormat="1" applyFont="1" applyBorder="1" applyAlignment="1" applyProtection="1">
      <alignment vertical="top"/>
      <protection locked="0"/>
    </xf>
  </cellXfs>
  <cellStyles count="4">
    <cellStyle name="Hyperlink" xfId="3" builtinId="8"/>
    <cellStyle name="Neutral" xfId="1" builtinId="28"/>
    <cellStyle name="Normal" xfId="0" builtinId="0"/>
    <cellStyle name="Normal_Agencies" xfId="2"/>
  </cellStyles>
  <dxfs count="416">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15"/>
      <tableStyleElement type="headerRow" dxfId="414"/>
    </tableStyle>
    <tableStyle name="Table Style 1" pivot="0" count="3">
      <tableStyleElement type="wholeTable" dxfId="413"/>
      <tableStyleElement type="headerRow" dxfId="412"/>
      <tableStyleElement type="totalRow" dxfId="411"/>
    </tableStyle>
    <tableStyle name="TableStyleLight18 2" pivot="0" count="7">
      <tableStyleElement type="wholeTable" dxfId="410"/>
      <tableStyleElement type="headerRow" dxfId="409"/>
      <tableStyleElement type="totalRow" dxfId="408"/>
      <tableStyleElement type="firstColumn" dxfId="407"/>
      <tableStyleElement type="lastColumn" dxfId="406"/>
      <tableStyleElement type="firstRowStripe" dxfId="405"/>
      <tableStyleElement type="firstColumnStripe" dxfId="40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0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0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0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9">
  <autoFilter ref="A3:P1593"/>
  <tableColumns count="16">
    <tableColumn id="1" name="Secretarial Area Code" dataDxfId="398"/>
    <tableColumn id="2" name="Secretarial Area Name" dataDxfId="397"/>
    <tableColumn id="3" name="Agency Code" dataDxfId="396"/>
    <tableColumn id="4" name="Agency Name" dataDxfId="395"/>
    <tableColumn id="5" name="Pgm Code" dataDxfId="394"/>
    <tableColumn id="6" name="Program Name" dataDxfId="393"/>
    <tableColumn id="7" name="GF / NGF" dataDxfId="392"/>
    <tableColumn id="8" name="Fund Group Code" dataDxfId="391"/>
    <tableColumn id="9" name="Fund Group Name" dataDxfId="390"/>
    <tableColumn id="10" name="Fund Detail Code" dataDxfId="389"/>
    <tableColumn id="11" name="Fund Detail Name" dataDxfId="388"/>
    <tableColumn id="12" name="FY 2023 Approp" dataDxfId="387"/>
    <tableColumn id="13" name="FY 2024 Approp" dataDxfId="386"/>
    <tableColumn id="15" name="Alt Fund Group" dataDxfId="38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8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8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82"/>
    <tableColumn id="2" uniqueName="2" name="Pgm Code" queryTableFieldId="2" dataDxfId="381"/>
    <tableColumn id="3" uniqueName="3" name="Program Name" queryTableFieldId="3" dataDxfId="380"/>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9" dataDxfId="377" headerRowBorderDxfId="378" tableBorderDxfId="376" headerRowCellStyle="Normal_Agencies" dataCellStyle="Normal_Agencies">
  <autoFilter ref="A1:M447"/>
  <sortState ref="A2:M447">
    <sortCondition ref="D2:D447"/>
    <sortCondition ref="M2:M447"/>
    <sortCondition ref="L2:L447"/>
    <sortCondition ref="A2:A447"/>
  </sortState>
  <tableColumns count="13">
    <tableColumn id="1" name="Agy Code" dataDxfId="375" dataCellStyle="Normal_Agencies"/>
    <tableColumn id="2" name="Sec Area Code" dataDxfId="374" dataCellStyle="Normal_Agencies"/>
    <tableColumn id="3" name="Sec Area" dataDxfId="373" dataCellStyle="Normal_Agencies"/>
    <tableColumn id="4" name="Sec Area Sort" dataDxfId="372" dataCellStyle="Normal_Agencies"/>
    <tableColumn id="10" name="Branch Group" dataDxfId="371" dataCellStyle="Normal_Agencies"/>
    <tableColumn id="11" name="Branch Group Sort" dataDxfId="370" dataCellStyle="Normal_Agencies"/>
    <tableColumn id="13" name="Alt Sec Area" dataDxfId="369"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8"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7" dataCellStyle="Normal_Agencies"/>
    <tableColumn id="6" name="Agency Title" dataDxfId="366" dataCellStyle="Normal_Agencies"/>
    <tableColumn id="7" name="Resp Code" dataDxfId="365" dataCellStyle="Normal_Agencies"/>
    <tableColumn id="8" name="Rollup Code" dataDxfId="364" dataCellStyle="Normal_Agencies"/>
    <tableColumn id="9" name="Agy Sort" dataDxfId="363"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62"/>
    <tableColumn id="17" uniqueName="17" name="Agy Code" queryTableFieldId="2" dataDxfId="361"/>
    <tableColumn id="18" uniqueName="18" name="Agency Title" queryTableFieldId="3" dataDxfId="360"/>
    <tableColumn id="19" uniqueName="19" name="Sec Area" queryTableFieldId="4" dataDxfId="359"/>
    <tableColumn id="20" uniqueName="20" name="Sec Area Sort" queryTableFieldId="5" dataDxfId="358"/>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7" dataDxfId="356">
  <autoFilter ref="A1:H696"/>
  <tableColumns count="8">
    <tableColumn id="1" name="Secretarial Area Code" dataDxfId="355"/>
    <tableColumn id="2" name="Secretarial Area Name" dataDxfId="354"/>
    <tableColumn id="3" name="Agency Code" dataDxfId="353"/>
    <tableColumn id="4" name="Agency Name" dataDxfId="352"/>
    <tableColumn id="5" name="Fiscal Year" dataDxfId="351"/>
    <tableColumn id="6" name="Chapter" dataDxfId="350"/>
    <tableColumn id="7" name="GF / NGF" dataDxfId="349"/>
    <tableColumn id="8" name="Positions" dataDxfId="348"/>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7" tableType="queryTable" totalsRowShown="0">
  <autoFilter ref="A1:E7"/>
  <tableColumns count="5">
    <tableColumn id="1" uniqueName="1" name="Prog.Fund" queryTableFieldId="1" dataDxfId="347"/>
    <tableColumn id="2" uniqueName="2" name="Program" queryTableFieldId="2" dataDxfId="346"/>
    <tableColumn id="3" uniqueName="3" name="Pgm Code" queryTableFieldId="3" dataDxfId="345"/>
    <tableColumn id="4" uniqueName="4" name="Fund Group" queryTableFieldId="4" dataDxfId="344"/>
    <tableColumn id="5" uniqueName="5" name="Fund Group Code" queryTableFieldId="5" dataDxfId="343"/>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2" tableType="queryTable" totalsRowCount="1" headerRowDxfId="342" dataDxfId="340" headerRowBorderDxfId="341">
  <autoFilter ref="B5:Q11"/>
  <tableColumns count="16">
    <tableColumn id="31" uniqueName="31" name="Sec Area" queryTableFieldId="1" dataDxfId="339" totalsRowDxfId="338"/>
    <tableColumn id="32" uniqueName="32" name="Sec Area Sort" queryTableFieldId="2" dataDxfId="337" totalsRowDxfId="336"/>
    <tableColumn id="33" uniqueName="33" name="Agy Code" queryTableFieldId="3" dataDxfId="335" totalsRowDxfId="334"/>
    <tableColumn id="34" uniqueName="34" name="Agency" queryTableFieldId="4" dataDxfId="333" totalsRowDxfId="332"/>
    <tableColumn id="35" uniqueName="35" name="Agency Title" queryTableFieldId="5" dataDxfId="331" totalsRowDxfId="330"/>
    <tableColumn id="36" uniqueName="36" name="Agy Sort" queryTableFieldId="6" dataDxfId="329" totalsRowDxfId="328"/>
    <tableColumn id="37" uniqueName="37" name="Program" queryTableFieldId="7" dataDxfId="327" totalsRowDxfId="326"/>
    <tableColumn id="38" uniqueName="38" name="Pgm Code" queryTableFieldId="8" dataDxfId="325" totalsRowDxfId="324"/>
    <tableColumn id="39" uniqueName="39" name="Program Name" queryTableFieldId="9" dataDxfId="323" totalsRowDxfId="322"/>
    <tableColumn id="13" uniqueName="13" name="Fund Group" queryTableFieldId="29" dataDxfId="321" totalsRowDxfId="320"/>
    <tableColumn id="41" uniqueName="41" name="Fund Group Code" queryTableFieldId="11" dataDxfId="319" totalsRowDxfId="318"/>
    <tableColumn id="42" uniqueName="42" name="Fund Group Name" queryTableFieldId="12" dataDxfId="317" totalsRowDxfId="316"/>
    <tableColumn id="43" uniqueName="43" name="FY 2022 Expend" totalsRowFunction="sum" queryTableFieldId="13" dataDxfId="315" totalsRowDxfId="314"/>
    <tableColumn id="44" uniqueName="44" name="FY 2023 Approp" totalsRowFunction="sum" queryTableFieldId="14" dataDxfId="313" totalsRowDxfId="312"/>
    <tableColumn id="45" uniqueName="45" name="FY 2024 Approp" totalsRowFunction="sum" queryTableFieldId="15" dataDxfId="311" totalsRowDxfId="310"/>
    <tableColumn id="12" uniqueName="12" name="GF-NGF" queryTableFieldId="51" dataDxfId="309" totalsRowDxfId="308">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7">
  <autoFilter ref="B3:E8"/>
  <tableColumns count="4">
    <tableColumn id="1" name="Cat Id" dataDxfId="306"/>
    <tableColumn id="2" name="Baseline Calc Categories"/>
    <tableColumn id="3" name="Expected Value"/>
    <tableColumn id="4" name="Positions " dataDxfId="305"/>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04">
  <autoFilter ref="B12:E24"/>
  <tableColumns count="4">
    <tableColumn id="1" name="Cat ID"/>
    <tableColumn id="2" name="Adjusted Baseline Categories"/>
    <tableColumn id="3" name="Expected Value"/>
    <tableColumn id="4" name="Positions" dataDxfId="303"/>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02"/>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01">
  <autoFilter ref="C43:C44"/>
  <tableColumns count="1">
    <tableColumn id="1" name="Selected Agency Code" dataDxfId="300">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9">
  <autoFilter ref="B49:E66"/>
  <tableColumns count="4">
    <tableColumn id="1" name="Category Sort" dataDxfId="298"/>
    <tableColumn id="2" name="Font Format" dataDxfId="297"/>
    <tableColumn id="3" name="Border Format" dataDxfId="296"/>
    <tableColumn id="4" name="Category" dataDxfId="295"/>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94" headerRowBorderDxfId="293">
  <autoFilter ref="B69:E74"/>
  <tableColumns count="4">
    <tableColumn id="1" name="Category Sort" dataDxfId="292"/>
    <tableColumn id="2" name="Font Format" dataDxfId="291"/>
    <tableColumn id="3" name="Border Format" dataDxfId="290"/>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9">
  <tableColumns count="17">
    <tableColumn id="1" name="Sec Area" totalsRowLabel="Total" dataDxfId="288">
      <calculatedColumnFormula>VLOOKUP(Tbl_SummaryBaselineAdj[[#This Row],[Agy Code]],TblAgencies[],3,FALSE)</calculatedColumnFormula>
    </tableColumn>
    <tableColumn id="2" name="Sec Area Sort" dataDxfId="287" totalsRowDxfId="286">
      <calculatedColumnFormula>VLOOKUP(Tbl_SummaryBaselineAdj[[#This Row],[Agy Code]],TblAgencies[],2,FALSE)</calculatedColumnFormula>
    </tableColumn>
    <tableColumn id="3" name="Agy Code" dataDxfId="285" totalsRowDxfId="284">
      <calculatedColumnFormula>SelectAgyCode</calculatedColumnFormula>
    </tableColumn>
    <tableColumn id="4" name="Agency" dataDxfId="283">
      <calculatedColumnFormula>VLOOKUP(Tbl_SummaryBaselineAdj[[#This Row],[Agy Code]],TblAgencies[],9,FALSE)</calculatedColumnFormula>
    </tableColumn>
    <tableColumn id="5" name="Agency Title" dataDxfId="282">
      <calculatedColumnFormula>VLOOKUP(Tbl_SummaryBaselineAdj[[#This Row],[Agy Code]],TblAgencies[],10,FALSE)</calculatedColumnFormula>
    </tableColumn>
    <tableColumn id="6" name="Agy Sort" dataDxfId="281">
      <calculatedColumnFormula>VLOOKUP(Tbl_SummaryBaselineAdj[[#This Row],[Agy Code]],TblAgencies[],13,FALSE)</calculatedColumnFormula>
    </tableColumn>
    <tableColumn id="7" name="Category"/>
    <tableColumn id="8" name="Adjusted Baseline for FYs 2023 and 2024" totalsRowLabel="Adjusted Baseline Appropriation" dataDxfId="280" totalsRowDxfId="279"/>
    <tableColumn id="9" name="2022 GF" dataDxfId="278" totalsRowDxfId="277"/>
    <tableColumn id="10" name="2022 NGF" dataDxfId="276" totalsRowDxfId="275"/>
    <tableColumn id="11" name="2022 TOTAL" dataDxfId="274" totalsRowDxfId="273"/>
    <tableColumn id="12" name="2023 GF" totalsRowFunction="sum" dataDxfId="272" totalsRowDxfId="271"/>
    <tableColumn id="13" name="2023 NGF" totalsRowFunction="sum" dataDxfId="270" totalsRowDxfId="269"/>
    <tableColumn id="14" name="2023 TOTAL" totalsRowFunction="sum" dataDxfId="268" totalsRowDxfId="267">
      <calculatedColumnFormula>Tbl_SummaryBaselineAdj[[#This Row],[2023 GF]]+Tbl_SummaryBaselineAdj[[#This Row],[2023 NGF]]</calculatedColumnFormula>
    </tableColumn>
    <tableColumn id="15" name="2024 GF" totalsRowFunction="sum" dataDxfId="266" totalsRowDxfId="265"/>
    <tableColumn id="16" name="2024 NGF" totalsRowFunction="sum" dataDxfId="264" totalsRowDxfId="263"/>
    <tableColumn id="17" name="2024 TOTAL" totalsRowFunction="sum" dataDxfId="262" totalsRowDxfId="261">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60">
  <tableColumns count="17">
    <tableColumn id="1" name="Sec Area" dataDxfId="259">
      <calculatedColumnFormula>VLOOKUP(Tbl_SummaryPolicyChange[[#This Row],[Agy Code]],TblAgencies[],3,FALSE)</calculatedColumnFormula>
    </tableColumn>
    <tableColumn id="2" name="Sec Area Sort" dataDxfId="258" totalsRowDxfId="257">
      <calculatedColumnFormula>VLOOKUP(Tbl_SummaryPolicyChange[[#This Row],[Agy Code]],TblAgencies[],2,FALSE)</calculatedColumnFormula>
    </tableColumn>
    <tableColumn id="3" name="Agy Code" dataDxfId="256">
      <calculatedColumnFormula>SelectAgyCode</calculatedColumnFormula>
    </tableColumn>
    <tableColumn id="4" name="Agency" dataDxfId="255">
      <calculatedColumnFormula>VLOOKUP(Tbl_SummaryPolicyChange[[#This Row],[Agy Code]],TblAgencies[],9,FALSE)</calculatedColumnFormula>
    </tableColumn>
    <tableColumn id="5" name="Agency Title" dataDxfId="254">
      <calculatedColumnFormula>VLOOKUP(Tbl_SummaryPolicyChange[[#This Row],[Agy Code]],TblAgencies[],10,FALSE)</calculatedColumnFormula>
    </tableColumn>
    <tableColumn id="6" name="Agy Sort" dataDxfId="253">
      <calculatedColumnFormula>VLOOKUP(Tbl_SummaryPolicyChange[[#This Row],[Agy Code]],TblAgencies[],13,FALSE)</calculatedColumnFormula>
    </tableColumn>
    <tableColumn id="7" name="Category"/>
    <tableColumn id="8" name="FYs 2023 and 2024  Proposed Policy" totalsRowLabel="Total Proposed Policy Changes" dataDxfId="252" totalsRowDxfId="251"/>
    <tableColumn id="9" name="2022 GF" dataDxfId="250" totalsRowDxfId="249"/>
    <tableColumn id="10" name="2022 NGF" dataDxfId="248" totalsRowDxfId="247"/>
    <tableColumn id="11" name="2022 TOTAL" dataDxfId="246" totalsRowDxfId="245"/>
    <tableColumn id="12" name="2023 GF" totalsRowFunction="sum" dataDxfId="244" totalsRowDxfId="243"/>
    <tableColumn id="13" name="2023 NGF" totalsRowFunction="sum" dataDxfId="242" totalsRowDxfId="241"/>
    <tableColumn id="14" name="2023 TOTAL" totalsRowFunction="sum" dataDxfId="240" totalsRowDxfId="239">
      <calculatedColumnFormula>Tbl_SummaryPolicyChange[[#This Row],[2023 GF]]+Tbl_SummaryPolicyChange[[#This Row],[2023 NGF]]</calculatedColumnFormula>
    </tableColumn>
    <tableColumn id="15" name="2024 GF" totalsRowFunction="sum" dataDxfId="238" totalsRowDxfId="237"/>
    <tableColumn id="16" name="2024 NGF" totalsRowFunction="sum" dataDxfId="236" totalsRowDxfId="235"/>
    <tableColumn id="17" name="2024 TOTAL" totalsRowFunction="sum" dataDxfId="234" totalsRowDxfId="233">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32" dataDxfId="231" totalsRowDxfId="230">
  <tableColumns count="14">
    <tableColumn id="1" name="Sec Area" dataDxfId="229">
      <calculatedColumnFormula>VLOOKUP(Tbl_PositionBaseline[[#This Row],[Agy Code]],TblAgencies[],3,FALSE)</calculatedColumnFormula>
    </tableColumn>
    <tableColumn id="2" name="Sec Area Sort" dataDxfId="228" totalsRowDxfId="227">
      <calculatedColumnFormula>VLOOKUP(Tbl_PositionBaseline[[#This Row],[Agy Code]],TblAgencies[],2,FALSE)</calculatedColumnFormula>
    </tableColumn>
    <tableColumn id="3" name="Agy Code" dataDxfId="226" totalsRowDxfId="225">
      <calculatedColumnFormula>SelectAgyCode</calculatedColumnFormula>
    </tableColumn>
    <tableColumn id="4" name="Agency" dataDxfId="224">
      <calculatedColumnFormula>VLOOKUP(Tbl_PositionBaseline[[#This Row],[Agy Code]],TblAgencies[],9,FALSE)</calculatedColumnFormula>
    </tableColumn>
    <tableColumn id="5" name="Agency Title" dataDxfId="223">
      <calculatedColumnFormula>VLOOKUP(Tbl_PositionBaseline[[#This Row],[Agy Code]],TblAgencies[],10,FALSE)</calculatedColumnFormula>
    </tableColumn>
    <tableColumn id="6" name="Agy Sort" dataDxfId="222">
      <calculatedColumnFormula>VLOOKUP(Tbl_PositionBaseline[[#This Row],[Agy Code]],TblAgencies[],13,FALSE)</calculatedColumnFormula>
    </tableColumn>
    <tableColumn id="14" name="Category" dataDxfId="221"/>
    <tableColumn id="7" name="Adjusted Position Baseline for FYs 2023 and 2024" totalsRowLabel="Baseline appropriations for FY 2022" dataDxfId="220" totalsRowDxfId="219"/>
    <tableColumn id="11" name="FY 2023 GF Positions" dataDxfId="218"/>
    <tableColumn id="12" name="FY 2023 NGF Positions" dataDxfId="217"/>
    <tableColumn id="13" name="FY 2023 Total Positions" dataDxfId="216">
      <calculatedColumnFormula>Tbl_PositionBaseline[[#This Row],[FY 2023 GF Positions]]+Tbl_PositionBaseline[[#This Row],[FY 2023 NGF Positions]]</calculatedColumnFormula>
    </tableColumn>
    <tableColumn id="15" name="FY 2024 GF Positions" dataDxfId="215">
      <calculatedColumnFormula>Tbl_PositionBaseline[[#This Row],[FY 2023 GF Positions]]</calculatedColumnFormula>
    </tableColumn>
    <tableColumn id="16" name="FY 2024 NGF Positions" dataDxfId="214">
      <calculatedColumnFormula>Tbl_PositionBaseline[[#This Row],[FY 2023 NGF Positions]]</calculatedColumnFormula>
    </tableColumn>
    <tableColumn id="17" name="FY 2024 Total Positions" dataDxfId="21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12" dataDxfId="211" totalsRowDxfId="210">
  <tableColumns count="14">
    <tableColumn id="1" name="Sec Area" dataDxfId="209" totalsRowDxfId="208">
      <calculatedColumnFormula>VLOOKUP(Tbl_PositionPolicyChange[[#This Row],[Agy Code]],TblAgencies[],3,FALSE)</calculatedColumnFormula>
    </tableColumn>
    <tableColumn id="2" name="Sec Area Sort" dataDxfId="207" totalsRowDxfId="206">
      <calculatedColumnFormula>VLOOKUP(Tbl_PositionPolicyChange[[#This Row],[Agy Code]],TblAgencies[],2,FALSE)</calculatedColumnFormula>
    </tableColumn>
    <tableColumn id="3" name="Agy Code" dataDxfId="205" totalsRowDxfId="204">
      <calculatedColumnFormula>SelectAgyCode</calculatedColumnFormula>
    </tableColumn>
    <tableColumn id="4" name="Agency" dataDxfId="203" totalsRowDxfId="202">
      <calculatedColumnFormula>VLOOKUP(Tbl_PositionPolicyChange[[#This Row],[Agy Code]],TblAgencies[],9,FALSE)</calculatedColumnFormula>
    </tableColumn>
    <tableColumn id="5" name="Agency Title" dataDxfId="201" totalsRowDxfId="200">
      <calculatedColumnFormula>VLOOKUP(Tbl_PositionPolicyChange[[#This Row],[Agy Code]],TblAgencies[],10,FALSE)</calculatedColumnFormula>
    </tableColumn>
    <tableColumn id="6" name="Agy Sort" dataDxfId="199" totalsRowDxfId="198">
      <calculatedColumnFormula>VLOOKUP(Tbl_PositionPolicyChange[[#This Row],[Agy Code]],TblAgencies[],13,FALSE)</calculatedColumnFormula>
    </tableColumn>
    <tableColumn id="7" name="Category" dataDxfId="197" totalsRowDxfId="196"/>
    <tableColumn id="8" name="FYs 2023 and 2024  Proposed Policy" dataDxfId="195" totalsRowDxfId="194"/>
    <tableColumn id="12" name="FY 2023 GF Positions" dataDxfId="193" totalsRowDxfId="192"/>
    <tableColumn id="13" name="FY 2023 NGF Positions" dataDxfId="191" totalsRowDxfId="190"/>
    <tableColumn id="14" name="FY 2023 Total Positions" dataDxfId="189" totalsRowDxfId="188">
      <calculatedColumnFormula>Tbl_PositionPolicyChange[[#This Row],[FY 2023 GF Positions]]+Tbl_PositionPolicyChange[[#This Row],[FY 2023 NGF Positions]]</calculatedColumnFormula>
    </tableColumn>
    <tableColumn id="15" name="FY 2024 GF Positions" dataDxfId="187" totalsRowDxfId="186"/>
    <tableColumn id="16" name="FY 2024 NGF Positions" dataDxfId="185" totalsRowDxfId="184"/>
    <tableColumn id="17" name="FY 2024 Total Positions" dataDxfId="183" totalsRowDxfId="18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81" dataDxfId="180" totalsRowDxfId="179">
  <tableColumns count="14">
    <tableColumn id="1" name="Sec Area" dataDxfId="178">
      <calculatedColumnFormula>VLOOKUP(Tbl_PositionBaselineCost[[#This Row],[Agy Code]],TblAgencies[],3,FALSE)</calculatedColumnFormula>
    </tableColumn>
    <tableColumn id="2" name="Sec Area Sort" dataDxfId="177" totalsRowDxfId="176">
      <calculatedColumnFormula>VLOOKUP(Tbl_PositionBaselineCost[[#This Row],[Agy Code]],TblAgencies[],2,FALSE)</calculatedColumnFormula>
    </tableColumn>
    <tableColumn id="3" name="Agy Code" dataDxfId="175" totalsRowDxfId="174">
      <calculatedColumnFormula>SelectAgyCode</calculatedColumnFormula>
    </tableColumn>
    <tableColumn id="4" name="Agency" dataDxfId="173">
      <calculatedColumnFormula>VLOOKUP(Tbl_PositionBaselineCost[[#This Row],[Agy Code]],TblAgencies[],9,FALSE)</calculatedColumnFormula>
    </tableColumn>
    <tableColumn id="5" name="Agency Title" dataDxfId="172">
      <calculatedColumnFormula>VLOOKUP(Tbl_PositionBaselineCost[[#This Row],[Agy Code]],TblAgencies[],10,FALSE)</calculatedColumnFormula>
    </tableColumn>
    <tableColumn id="6" name="Agy Sort" dataDxfId="171">
      <calculatedColumnFormula>VLOOKUP(Tbl_PositionBaselineCost[[#This Row],[Agy Code]],TblAgencies[],13,FALSE)</calculatedColumnFormula>
    </tableColumn>
    <tableColumn id="14" name="Category" dataDxfId="170"/>
    <tableColumn id="7" name="Adjusted Personnel Cost Baseline for FYs 2023 and 2024" totalsRowLabel="Total Cost of Baseline Positions" dataDxfId="169" totalsRowDxfId="168"/>
    <tableColumn id="11" name="2023 GF" dataDxfId="167"/>
    <tableColumn id="12" name="2023 NGF" dataDxfId="166"/>
    <tableColumn id="13" name="2023 TOTAL" dataDxfId="165">
      <calculatedColumnFormula>Tbl_PositionBaselineCost[[#This Row],[2023 GF]]+Tbl_PositionBaselineCost[[#This Row],[2023 NGF]]</calculatedColumnFormula>
    </tableColumn>
    <tableColumn id="15" name="2024 GF" dataDxfId="164"/>
    <tableColumn id="16" name="2024 NGF" dataDxfId="163"/>
    <tableColumn id="17" name="2024 TOTAL" dataDxfId="16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61" dataDxfId="160" totalsRowDxfId="159">
  <tableColumns count="14">
    <tableColumn id="1" name="Sec Area" dataDxfId="158" totalsRowDxfId="157">
      <calculatedColumnFormula>VLOOKUP(Tbl_PositionPolicyCostChange[[#This Row],[Agy Code]],TblAgencies[],3,FALSE)</calculatedColumnFormula>
    </tableColumn>
    <tableColumn id="2" name="Sec Area Sort" dataDxfId="156" totalsRowDxfId="155">
      <calculatedColumnFormula>VLOOKUP(Tbl_PositionPolicyCostChange[[#This Row],[Agy Code]],TblAgencies[],2,FALSE)</calculatedColumnFormula>
    </tableColumn>
    <tableColumn id="3" name="Agy Code" dataDxfId="154" totalsRowDxfId="153">
      <calculatedColumnFormula>SelectAgyCode</calculatedColumnFormula>
    </tableColumn>
    <tableColumn id="4" name="Agency" dataDxfId="152" totalsRowDxfId="151">
      <calculatedColumnFormula>VLOOKUP(Tbl_PositionPolicyCostChange[[#This Row],[Agy Code]],TblAgencies[],9,FALSE)</calculatedColumnFormula>
    </tableColumn>
    <tableColumn id="5" name="Agency Title" dataDxfId="150" totalsRowDxfId="149">
      <calculatedColumnFormula>VLOOKUP(Tbl_PositionPolicyCostChange[[#This Row],[Agy Code]],TblAgencies[],10,FALSE)</calculatedColumnFormula>
    </tableColumn>
    <tableColumn id="6" name="Agy Sort" dataDxfId="148" totalsRowDxfId="147">
      <calculatedColumnFormula>VLOOKUP(Tbl_PositionPolicyCostChange[[#This Row],[Agy Code]],TblAgencies[],13,FALSE)</calculatedColumnFormula>
    </tableColumn>
    <tableColumn id="7" name="Category" dataDxfId="146" totalsRowDxfId="145"/>
    <tableColumn id="8" name="FYs 2023 and 2024  Proposed Policy" dataDxfId="144" totalsRowDxfId="143"/>
    <tableColumn id="12" name="2023 GF" dataDxfId="142" totalsRowDxfId="141"/>
    <tableColumn id="13" name="2023 NGF" dataDxfId="140" totalsRowDxfId="139"/>
    <tableColumn id="14" name="2023 TOTAL" dataDxfId="138" totalsRowDxfId="137">
      <calculatedColumnFormula>Tbl_PositionPolicyCostChange[[#This Row],[2023 GF]]+Tbl_PositionPolicyCostChange[[#This Row],[2023 NGF]]</calculatedColumnFormula>
    </tableColumn>
    <tableColumn id="15" name="2024 GF" dataDxfId="136" totalsRowDxfId="135"/>
    <tableColumn id="16" name="2024 NGF" dataDxfId="134" totalsRowDxfId="133"/>
    <tableColumn id="17" name="2024 TOTAL" dataDxfId="132" totalsRowDxfId="13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44" tableType="queryTable" totalsRowShown="0">
  <autoFilter ref="B6:AA244"/>
  <tableColumns count="26">
    <tableColumn id="45" uniqueName="45" name="Sec Area" queryTableFieldId="1" dataDxfId="130"/>
    <tableColumn id="46" uniqueName="46" name="Sec Area Sort" queryTableFieldId="2" dataDxfId="129"/>
    <tableColumn id="47" uniqueName="47" name="Agy Code" queryTableFieldId="3" dataDxfId="128"/>
    <tableColumn id="48" uniqueName="48" name="Agency" queryTableFieldId="4" dataDxfId="127"/>
    <tableColumn id="49" uniqueName="49" name="Agency Title" queryTableFieldId="5" dataDxfId="126"/>
    <tableColumn id="50" uniqueName="50" name="Agy Sort" queryTableFieldId="6" dataDxfId="125"/>
    <tableColumn id="51" uniqueName="51" name="Pgm Code" queryTableFieldId="7" dataDxfId="124"/>
    <tableColumn id="52" uniqueName="52" name="Program Name" queryTableFieldId="8" dataDxfId="123"/>
    <tableColumn id="53" uniqueName="53" name="Fund Group Code" queryTableFieldId="9" dataDxfId="122"/>
    <tableColumn id="54" uniqueName="54" name="Fund Group Name" queryTableFieldId="10" dataDxfId="121"/>
    <tableColumn id="55" uniqueName="55" name="FY 2022 Expend" queryTableFieldId="11" dataDxfId="120"/>
    <tableColumn id="56" uniqueName="56" name="FY 2023 Approp" queryTableFieldId="12" dataDxfId="119"/>
    <tableColumn id="57" uniqueName="57" name="FY 2024 Approp" queryTableFieldId="13" dataDxfId="118"/>
    <tableColumn id="58" uniqueName="58" name="Program" queryTableFieldId="14" dataDxfId="117"/>
    <tableColumn id="59" uniqueName="59" name="Fund Group" queryTableFieldId="15" dataDxfId="116"/>
    <tableColumn id="60" uniqueName="60" name="Detail Group" queryTableFieldId="16" dataDxfId="115"/>
    <tableColumn id="61" uniqueName="61" name="Detail Cat ID" queryTableFieldId="17" dataDxfId="114"/>
    <tableColumn id="62" uniqueName="62" name="Font Format" queryTableFieldId="18" dataDxfId="113"/>
    <tableColumn id="63" uniqueName="63" name="Border Format" queryTableFieldId="19" dataDxfId="112"/>
    <tableColumn id="64" uniqueName="64" name="Category Sort" queryTableFieldId="20" dataDxfId="111"/>
    <tableColumn id="65" uniqueName="65" name="Category" queryTableFieldId="21" dataDxfId="110"/>
    <tableColumn id="66" uniqueName="66" name="Title" queryTableFieldId="22" dataDxfId="109"/>
    <tableColumn id="71" uniqueName="71" name="Fund Type" queryTableFieldId="27" dataDxfId="10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0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0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0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5" totalsRowShown="0" headerRowDxfId="104" dataDxfId="103">
  <autoFilter ref="B5:V135"/>
  <tableColumns count="21">
    <tableColumn id="1" name="Sec Area" dataDxfId="102">
      <calculatedColumnFormula>VLOOKUP(Tbl_Baseline_23_24_Adj[[#This Row],[Agy Code]],TblAgencies[],4,FALSE)</calculatedColumnFormula>
    </tableColumn>
    <tableColumn id="2" name="Sec Area Sort" dataDxfId="101">
      <calculatedColumnFormula>VLOOKUP(Tbl_Baseline_23_24_Adj[[#This Row],[Agy Code]],TblAgencies[],2,FALSE)</calculatedColumnFormula>
    </tableColumn>
    <tableColumn id="3" name="Agy Code" dataDxfId="100">
      <calculatedColumnFormula>SelectAgyCode</calculatedColumnFormula>
    </tableColumn>
    <tableColumn id="4" name="Agency" dataDxfId="99">
      <calculatedColumnFormula>VLOOKUP(Tbl_Baseline_23_24_Adj[[#This Row],[Agy Code]],TblAgencies[],9,FALSE)</calculatedColumnFormula>
    </tableColumn>
    <tableColumn id="5" name="Agency Title" dataDxfId="98">
      <calculatedColumnFormula>VLOOKUP(Tbl_Baseline_23_24_Adj[[#This Row],[Agy Code]],TblAgencies[],10,FALSE)</calculatedColumnFormula>
    </tableColumn>
    <tableColumn id="6" name="Agy Sort" dataDxfId="97">
      <calculatedColumnFormula>VLOOKUP(Tbl_Baseline_23_24_Adj[[#This Row],[Agy Code]],TblAgencies[],13,FALSE)</calculatedColumnFormula>
    </tableColumn>
    <tableColumn id="19" name="Pgm Code" dataDxfId="96">
      <calculatedColumnFormula>IF(Tbl_Baseline_23_24_Adj[[#This Row],[Program]]="","",VLOOKUP(Tbl_Baseline_23_24_Adj[[#This Row],[Program]],Tbl_Programs[],2,FALSE))</calculatedColumnFormula>
    </tableColumn>
    <tableColumn id="18" name="Fund Group Code" dataDxfId="95">
      <calculatedColumnFormula>IF(Tbl_Baseline_23_24_Adj[[#This Row],[Fund Group]]="","",VLOOKUP(Tbl_Baseline_23_24_Adj[[#This Row],[Fund Group]],Tbl_FundGroups[],2,FALSE))</calculatedColumnFormula>
    </tableColumn>
    <tableColumn id="13" name="Prog.Fund" dataDxfId="94">
      <calculatedColumnFormula>Tbl_Baseline_23_24_Adj[[#This Row],[Pgm Code]]&amp;"."&amp;Tbl_Baseline_23_24_Adj[[#This Row],[Fund Group Code]]</calculatedColumnFormula>
    </tableColumn>
    <tableColumn id="12" name="Prog.Fund Check" dataDxfId="93">
      <calculatedColumnFormula>IF(Tbl_Baseline_23_24_Adj[[#This Row],[Fund Group]]="","",IF(ISNA(VLOOKUP(Tbl_Baseline_23_24_Adj[[#This Row],[Prog.Fund]],Tbl_ProgramsFundCombination[],3,FALSE)),"NO","YES"))</calculatedColumnFormula>
    </tableColumn>
    <tableColumn id="17" name="GF-NGF" dataDxfId="92">
      <calculatedColumnFormula>IF(Tbl_Baseline_23_24_Adj[[#This Row],[Fund Group]]="","",IF(Tbl_Baseline_23_24_Adj[[#This Row],[Fund Group Code]]="01","GF","NGF"))</calculatedColumnFormula>
    </tableColumn>
    <tableColumn id="11" name="Positions" dataDxfId="91">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90">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89"/>
    <tableColumn id="10" name="Fund Group" dataDxfId="88"/>
    <tableColumn id="20" name="Baseline Adjustments Category" dataDxfId="87"/>
    <tableColumn id="14" name="FY 2023 Amount" dataDxfId="86"/>
    <tableColumn id="23" name="FY 2024 Amount" dataDxfId="85"/>
    <tableColumn id="8" name="FY 2023 Positions" dataDxfId="84"/>
    <tableColumn id="9" name="FY 2024 Positions" dataDxfId="83"/>
    <tableColumn id="16" name="Description of Adjustment" dataDxfId="82"/>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81" dataDxfId="80">
  <autoFilter ref="B5:V80"/>
  <tableColumns count="21">
    <tableColumn id="1" name="Sec Area" dataDxfId="79">
      <calculatedColumnFormula>VLOOKUP(Tbl_PolicyChanges[[#This Row],[Agy Code]],TblAgencies[],4,FALSE)</calculatedColumnFormula>
    </tableColumn>
    <tableColumn id="2" name="Sec Area Sort" dataDxfId="78">
      <calculatedColumnFormula>VLOOKUP(Tbl_PolicyChanges[[#This Row],[Agy Code]],TblAgencies[],2,FALSE)</calculatedColumnFormula>
    </tableColumn>
    <tableColumn id="3" name="Agy Code" dataDxfId="77">
      <calculatedColumnFormula>SelectAgyCode</calculatedColumnFormula>
    </tableColumn>
    <tableColumn id="4" name="Agency" dataDxfId="76">
      <calculatedColumnFormula>VLOOKUP(Tbl_PolicyChanges[[#This Row],[Agy Code]],TblAgencies[],9,FALSE)</calculatedColumnFormula>
    </tableColumn>
    <tableColumn id="5" name="Agency Title" dataDxfId="75">
      <calculatedColumnFormula>VLOOKUP(Tbl_PolicyChanges[[#This Row],[Agy Code]],TblAgencies[],10,FALSE)</calculatedColumnFormula>
    </tableColumn>
    <tableColumn id="6" name="Agy Sort" dataDxfId="74">
      <calculatedColumnFormula>VLOOKUP(Tbl_PolicyChanges[[#This Row],[Agy Code]],TblAgencies[],13,FALSE)</calculatedColumnFormula>
    </tableColumn>
    <tableColumn id="19" name="Pgm Code" dataDxfId="73">
      <calculatedColumnFormula>IF(Tbl_PolicyChanges[[#This Row],[Program]]="","",VLOOKUP(Tbl_PolicyChanges[[#This Row],[Program]],Tbl_Programs[],2,FALSE))</calculatedColumnFormula>
    </tableColumn>
    <tableColumn id="18" name="Fund Group Code" dataDxfId="72">
      <calculatedColumnFormula>IF(Tbl_PolicyChanges[[#This Row],[Fund Group]]="","",VLOOKUP(Tbl_PolicyChanges[[#This Row],[Fund Group]],Tbl_FundGroups[],2,FALSE))</calculatedColumnFormula>
    </tableColumn>
    <tableColumn id="12" name="Prog.Fund" dataDxfId="71">
      <calculatedColumnFormula>Tbl_PolicyChanges[[#This Row],[Pgm Code]]&amp;"."&amp;Tbl_PolicyChanges[[#This Row],[Fund Group Code]]</calculatedColumnFormula>
    </tableColumn>
    <tableColumn id="11" name="Prog.Fund Check" dataDxfId="70">
      <calculatedColumnFormula>IF(Tbl_PolicyChanges[[#This Row],[Fund Group]]="","",IF(ISNA(VLOOKUP(Tbl_PolicyChanges[[#This Row],[Prog.Fund]],Tbl_ProgramsFundCombination[],3,FALSE)),"NO","YES"))</calculatedColumnFormula>
    </tableColumn>
    <tableColumn id="17" name="GF-NGF" dataDxfId="69">
      <calculatedColumnFormula>IF(Tbl_PolicyChanges[[#This Row],[Fund Group]]="","",IF(Tbl_PolicyChanges[[#This Row],[Fund Group Code]]="01","GF","NGF"))</calculatedColumnFormula>
    </tableColumn>
    <tableColumn id="13" name="Positions" dataDxfId="68">
      <calculatedColumnFormula>IF(Tbl_PolicyChanges[[#This Row],[Policy Change Category]]="","",VLOOKUP(Tbl_PolicyChanges[[#This Row],[Policy Change Category]],Tbl_PolicyChangeCat[[Policy Change Categories]:[Positions]],3,FALSE))</calculatedColumnFormula>
    </tableColumn>
    <tableColumn id="15" name="Expected" dataDxfId="67">
      <calculatedColumnFormula>IF(Tbl_PolicyChanges[[#This Row],[Policy Change Category]]="","",VLOOKUP(Tbl_PolicyChanges[[#This Row],[Policy Change Category]],Tbl_PolicyChangeCat[[Policy Change Categories]:[Expected Value]],2,FALSE))</calculatedColumnFormula>
    </tableColumn>
    <tableColumn id="7" name="Program" dataDxfId="66"/>
    <tableColumn id="10" name="Fund Group" dataDxfId="65"/>
    <tableColumn id="20" name="Policy Change Category" dataDxfId="64"/>
    <tableColumn id="14" name="FY 2023 Amount" dataDxfId="63"/>
    <tableColumn id="23" name="FY 2024 Amount" dataDxfId="62"/>
    <tableColumn id="9" name="FY 2023 Positions" dataDxfId="61"/>
    <tableColumn id="8" name="FY 2024 Positions" dataDxfId="60"/>
    <tableColumn id="16" name="Description of Adjustment" dataDxfId="59"/>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ColWidth="8.85546875" defaultRowHeight="15" x14ac:dyDescent="0.25"/>
  <cols>
    <col min="1" max="1" width="11.42578125" customWidth="1"/>
    <col min="2" max="2" width="9.85546875" customWidth="1"/>
    <col min="3" max="3" width="15.140625" customWidth="1"/>
    <col min="4" max="4" width="13.42578125" customWidth="1"/>
    <col min="5" max="5" width="14.140625" customWidth="1"/>
    <col min="6" max="6" width="11.140625" customWidth="1"/>
    <col min="7" max="7" width="15.140625" customWidth="1"/>
    <col min="8" max="8" width="17.42578125" customWidth="1"/>
    <col min="9" max="9" width="18.140625" customWidth="1"/>
    <col min="10" max="10" width="17" customWidth="1"/>
    <col min="11" max="11" width="33.42578125" bestFit="1" customWidth="1"/>
    <col min="13" max="13" width="31.140625" bestFit="1" customWidth="1"/>
    <col min="15" max="15" width="16.42578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ColWidth="8.85546875" defaultRowHeight="15" x14ac:dyDescent="0.25"/>
  <cols>
    <col min="1" max="1" width="25.140625" customWidth="1"/>
    <col min="2" max="2" width="25.42578125" customWidth="1"/>
    <col min="3" max="3" width="16.85546875" customWidth="1"/>
    <col min="4" max="4" width="17.140625" customWidth="1"/>
    <col min="5" max="5" width="17.85546875" customWidth="1"/>
    <col min="6" max="6" width="18.140625" customWidth="1"/>
    <col min="7" max="7" width="12.42578125" customWidth="1"/>
    <col min="8" max="8" width="21.42578125" customWidth="1"/>
    <col min="9" max="9" width="22" customWidth="1"/>
    <col min="10" max="10" width="20.85546875" customWidth="1"/>
    <col min="11" max="11" width="21.140625" customWidth="1"/>
    <col min="12" max="14" width="20.42578125" customWidth="1"/>
    <col min="15" max="15" width="20.85546875" bestFit="1" customWidth="1"/>
    <col min="16" max="16" width="16.42578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ColWidth="8.85546875" defaultRowHeight="15" x14ac:dyDescent="0.25"/>
  <cols>
    <col min="2" max="2" width="69.85546875" customWidth="1"/>
    <col min="3" max="3" width="11.42578125" customWidth="1"/>
    <col min="4" max="4" width="65.7109375" customWidth="1"/>
  </cols>
  <sheetData>
    <row r="4" spans="2:4" x14ac:dyDescent="0.25">
      <c r="B4" s="14" t="s">
        <v>2806</v>
      </c>
      <c r="C4" s="14" t="s">
        <v>1557</v>
      </c>
      <c r="D4" s="14" t="s">
        <v>1558</v>
      </c>
    </row>
    <row r="5" spans="2:4" x14ac:dyDescent="0.25">
      <c r="B5" s="14" t="s">
        <v>3051</v>
      </c>
      <c r="C5" s="14">
        <v>143</v>
      </c>
      <c r="D5" s="14" t="s">
        <v>1568</v>
      </c>
    </row>
    <row r="6" spans="2:4" x14ac:dyDescent="0.25">
      <c r="B6" s="14" t="s">
        <v>3055</v>
      </c>
      <c r="C6" s="14">
        <v>145</v>
      </c>
      <c r="D6" s="14" t="s">
        <v>1562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ColWidth="8.85546875" defaultRowHeight="15" x14ac:dyDescent="0.25"/>
  <cols>
    <col min="1" max="1" width="2.140625" customWidth="1"/>
    <col min="2" max="2" width="32.140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ColWidth="8.85546875" defaultRowHeight="15" x14ac:dyDescent="0.25"/>
  <cols>
    <col min="1" max="1" width="10.42578125" customWidth="1"/>
    <col min="2" max="2" width="14.42578125" customWidth="1"/>
    <col min="3" max="3" width="17.42578125" customWidth="1"/>
    <col min="4" max="4" width="13.85546875" customWidth="1"/>
    <col min="5" max="5" width="20.85546875" customWidth="1"/>
    <col min="6" max="6" width="21.42578125" customWidth="1"/>
    <col min="7" max="7" width="23.42578125" customWidth="1"/>
    <col min="8" max="8" width="19.42578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90"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20"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60"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45"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90"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90"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75"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60"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75"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45"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105"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90"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60"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75"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90"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75"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60"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45"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60"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60"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45"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60"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60"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ht="30"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45"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ColWidth="8.85546875" defaultRowHeight="15" x14ac:dyDescent="0.25"/>
  <cols>
    <col min="1" max="1" width="122.42578125" bestFit="1" customWidth="1"/>
    <col min="2" max="2" width="11.42578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ColWidth="8.85546875" defaultRowHeight="15" x14ac:dyDescent="0.25"/>
  <cols>
    <col min="1" max="1" width="12" customWidth="1"/>
    <col min="2" max="2" width="21.140625" customWidth="1"/>
    <col min="3" max="3" width="9.42578125" customWidth="1"/>
    <col min="4" max="4" width="25.85546875" customWidth="1"/>
    <col min="5" max="5" width="11.42578125" customWidth="1"/>
    <col min="6" max="6" width="12.140625" bestFit="1" customWidth="1"/>
    <col min="7" max="8" width="10.140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ht="30"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ht="30"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ht="30"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ht="30"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ht="30"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ht="30"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7"/>
  <sheetViews>
    <sheetView workbookViewId="0">
      <selection sqref="A1:E7"/>
    </sheetView>
  </sheetViews>
  <sheetFormatPr defaultColWidth="8.85546875" defaultRowHeight="15" x14ac:dyDescent="0.25"/>
  <cols>
    <col min="1" max="1" width="11.7109375" customWidth="1"/>
    <col min="2" max="2" width="69.85546875" customWidth="1"/>
    <col min="3" max="3" width="11.42578125" customWidth="1"/>
    <col min="4" max="4" width="26.2851562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143</v>
      </c>
      <c r="D2" s="14" t="s">
        <v>2807</v>
      </c>
      <c r="E2" s="14" t="s">
        <v>1552</v>
      </c>
    </row>
    <row r="3" spans="1:5" x14ac:dyDescent="0.25">
      <c r="A3" s="14" t="s">
        <v>3052</v>
      </c>
      <c r="B3" s="14" t="s">
        <v>3051</v>
      </c>
      <c r="C3" s="14">
        <v>143</v>
      </c>
      <c r="D3" s="14" t="s">
        <v>2811</v>
      </c>
      <c r="E3" s="14" t="s">
        <v>1539</v>
      </c>
    </row>
    <row r="4" spans="1:5" x14ac:dyDescent="0.25">
      <c r="A4" s="14" t="s">
        <v>3053</v>
      </c>
      <c r="B4" s="14" t="s">
        <v>3051</v>
      </c>
      <c r="C4" s="14">
        <v>143</v>
      </c>
      <c r="D4" s="14" t="s">
        <v>2809</v>
      </c>
      <c r="E4" s="14" t="s">
        <v>1519</v>
      </c>
    </row>
    <row r="5" spans="1:5" x14ac:dyDescent="0.25">
      <c r="A5" s="14" t="s">
        <v>3054</v>
      </c>
      <c r="B5" s="14" t="s">
        <v>3055</v>
      </c>
      <c r="C5" s="14">
        <v>145</v>
      </c>
      <c r="D5" s="14" t="s">
        <v>2807</v>
      </c>
      <c r="E5" s="14" t="s">
        <v>1552</v>
      </c>
    </row>
    <row r="6" spans="1:5" x14ac:dyDescent="0.25">
      <c r="A6" s="14" t="s">
        <v>3056</v>
      </c>
      <c r="B6" s="14" t="s">
        <v>3055</v>
      </c>
      <c r="C6" s="14">
        <v>145</v>
      </c>
      <c r="D6" s="14" t="s">
        <v>2809</v>
      </c>
      <c r="E6" s="14" t="s">
        <v>1519</v>
      </c>
    </row>
    <row r="7" spans="1:5" x14ac:dyDescent="0.25">
      <c r="A7" s="14" t="s">
        <v>3057</v>
      </c>
      <c r="B7" s="14" t="s">
        <v>3055</v>
      </c>
      <c r="C7" s="14">
        <v>145</v>
      </c>
      <c r="D7" s="14" t="s">
        <v>2808</v>
      </c>
      <c r="E7"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2"/>
    </sheetView>
  </sheetViews>
  <sheetFormatPr defaultColWidth="8.85546875" defaultRowHeight="15" x14ac:dyDescent="0.25"/>
  <cols>
    <col min="1" max="1" width="0.42578125" customWidth="1"/>
    <col min="2" max="2" width="21" customWidth="1"/>
    <col min="3" max="3" width="14.140625" customWidth="1"/>
    <col min="4" max="4" width="10.85546875" customWidth="1"/>
    <col min="5" max="5" width="38.140625" customWidth="1"/>
    <col min="6" max="6" width="35.140625" customWidth="1"/>
    <col min="7" max="7" width="10" customWidth="1"/>
    <col min="8" max="8" width="32.85546875" customWidth="1"/>
    <col min="9" max="9" width="11.42578125" customWidth="1"/>
    <col min="10" max="10" width="69.42578125" customWidth="1"/>
    <col min="11" max="11" width="19.140625" customWidth="1"/>
    <col min="12" max="12" width="14.85546875" customWidth="1"/>
    <col min="13" max="13" width="17.85546875" customWidth="1"/>
    <col min="14" max="14" width="15.42578125" customWidth="1"/>
    <col min="15" max="16" width="16.140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148: Virginia Commission for the Arts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45" x14ac:dyDescent="0.25">
      <c r="B6" s="36" t="s">
        <v>277</v>
      </c>
      <c r="C6" s="37">
        <v>7</v>
      </c>
      <c r="D6" s="37">
        <v>148</v>
      </c>
      <c r="E6" s="36" t="s">
        <v>346</v>
      </c>
      <c r="F6" s="37" t="s">
        <v>347</v>
      </c>
      <c r="G6" s="37">
        <v>113000</v>
      </c>
      <c r="H6" s="36" t="s">
        <v>3051</v>
      </c>
      <c r="I6" s="37">
        <v>143</v>
      </c>
      <c r="J6" s="37" t="s">
        <v>1568</v>
      </c>
      <c r="K6" s="44" t="s">
        <v>2807</v>
      </c>
      <c r="L6" s="37" t="s">
        <v>1552</v>
      </c>
      <c r="M6" s="36" t="s">
        <v>927</v>
      </c>
      <c r="N6" s="38">
        <v>3081489.35</v>
      </c>
      <c r="O6" s="38">
        <v>4585237</v>
      </c>
      <c r="P6" s="38">
        <v>4585237</v>
      </c>
      <c r="Q6" s="45" t="str">
        <f>IF(Tbl_Combined[[#This Row],[Fund Group Code]]="01","GF","NGF")</f>
        <v>GF</v>
      </c>
    </row>
    <row r="7" spans="2:17" ht="45" x14ac:dyDescent="0.25">
      <c r="B7" s="36" t="s">
        <v>277</v>
      </c>
      <c r="C7" s="37">
        <v>7</v>
      </c>
      <c r="D7" s="37">
        <v>148</v>
      </c>
      <c r="E7" s="36" t="s">
        <v>346</v>
      </c>
      <c r="F7" s="37" t="s">
        <v>347</v>
      </c>
      <c r="G7" s="37">
        <v>113000</v>
      </c>
      <c r="H7" s="36" t="s">
        <v>3051</v>
      </c>
      <c r="I7" s="37">
        <v>143</v>
      </c>
      <c r="J7" s="37" t="s">
        <v>1568</v>
      </c>
      <c r="K7" s="44" t="s">
        <v>2811</v>
      </c>
      <c r="L7" s="37" t="s">
        <v>1539</v>
      </c>
      <c r="M7" s="36" t="s">
        <v>941</v>
      </c>
      <c r="N7" s="38">
        <v>11000</v>
      </c>
      <c r="O7" s="38">
        <v>11000</v>
      </c>
      <c r="P7" s="38">
        <v>11000</v>
      </c>
      <c r="Q7" s="45" t="str">
        <f>IF(Tbl_Combined[[#This Row],[Fund Group Code]]="01","GF","NGF")</f>
        <v>NGF</v>
      </c>
    </row>
    <row r="8" spans="2:17" ht="45" x14ac:dyDescent="0.25">
      <c r="B8" s="36" t="s">
        <v>277</v>
      </c>
      <c r="C8" s="37">
        <v>7</v>
      </c>
      <c r="D8" s="37">
        <v>148</v>
      </c>
      <c r="E8" s="36" t="s">
        <v>346</v>
      </c>
      <c r="F8" s="37" t="s">
        <v>347</v>
      </c>
      <c r="G8" s="37">
        <v>113000</v>
      </c>
      <c r="H8" s="36" t="s">
        <v>3051</v>
      </c>
      <c r="I8" s="37">
        <v>143</v>
      </c>
      <c r="J8" s="37" t="s">
        <v>1568</v>
      </c>
      <c r="K8" s="44" t="s">
        <v>2809</v>
      </c>
      <c r="L8" s="37" t="s">
        <v>1519</v>
      </c>
      <c r="M8" s="36" t="s">
        <v>930</v>
      </c>
      <c r="N8" s="38">
        <v>1588476.24</v>
      </c>
      <c r="O8" s="38">
        <v>640675</v>
      </c>
      <c r="P8" s="38">
        <v>640675</v>
      </c>
      <c r="Q8" s="46" t="str">
        <f>IF(Tbl_Combined[[#This Row],[Fund Group Code]]="01","GF","NGF")</f>
        <v>NGF</v>
      </c>
    </row>
    <row r="9" spans="2:17" x14ac:dyDescent="0.25">
      <c r="B9" s="36" t="s">
        <v>277</v>
      </c>
      <c r="C9" s="37">
        <v>7</v>
      </c>
      <c r="D9" s="37">
        <v>148</v>
      </c>
      <c r="E9" s="36" t="s">
        <v>346</v>
      </c>
      <c r="F9" s="37" t="s">
        <v>347</v>
      </c>
      <c r="G9" s="37">
        <v>113000</v>
      </c>
      <c r="H9" s="36" t="s">
        <v>3055</v>
      </c>
      <c r="I9" s="37">
        <v>145</v>
      </c>
      <c r="J9" s="37" t="s">
        <v>1562</v>
      </c>
      <c r="K9" s="44" t="s">
        <v>2807</v>
      </c>
      <c r="L9" s="37" t="s">
        <v>1552</v>
      </c>
      <c r="M9" s="36" t="s">
        <v>927</v>
      </c>
      <c r="N9" s="38">
        <v>569436.80000000005</v>
      </c>
      <c r="O9" s="38">
        <v>743650</v>
      </c>
      <c r="P9" s="38">
        <v>743650</v>
      </c>
      <c r="Q9" s="46" t="str">
        <f>IF(Tbl_Combined[[#This Row],[Fund Group Code]]="01","GF","NGF")</f>
        <v>GF</v>
      </c>
    </row>
    <row r="10" spans="2:17" x14ac:dyDescent="0.25">
      <c r="B10" s="36" t="s">
        <v>277</v>
      </c>
      <c r="C10" s="37">
        <v>7</v>
      </c>
      <c r="D10" s="37">
        <v>148</v>
      </c>
      <c r="E10" s="36" t="s">
        <v>346</v>
      </c>
      <c r="F10" s="37" t="s">
        <v>347</v>
      </c>
      <c r="G10" s="37">
        <v>113000</v>
      </c>
      <c r="H10" s="36" t="s">
        <v>3055</v>
      </c>
      <c r="I10" s="37">
        <v>145</v>
      </c>
      <c r="J10" s="37" t="s">
        <v>1562</v>
      </c>
      <c r="K10" s="44" t="s">
        <v>2808</v>
      </c>
      <c r="L10" s="37" t="s">
        <v>1563</v>
      </c>
      <c r="M10" s="36" t="s">
        <v>932</v>
      </c>
      <c r="N10" s="38">
        <v>9999.5</v>
      </c>
      <c r="O10" s="38">
        <v>0</v>
      </c>
      <c r="P10" s="38">
        <v>0</v>
      </c>
      <c r="Q10" s="46" t="str">
        <f>IF(Tbl_Combined[[#This Row],[Fund Group Code]]="01","GF","NGF")</f>
        <v>NGF</v>
      </c>
    </row>
    <row r="11" spans="2:17" x14ac:dyDescent="0.25">
      <c r="B11" s="36" t="s">
        <v>277</v>
      </c>
      <c r="C11" s="37">
        <v>7</v>
      </c>
      <c r="D11" s="37">
        <v>148</v>
      </c>
      <c r="E11" s="36" t="s">
        <v>346</v>
      </c>
      <c r="F11" s="37" t="s">
        <v>347</v>
      </c>
      <c r="G11" s="37">
        <v>113000</v>
      </c>
      <c r="H11" s="36" t="s">
        <v>3055</v>
      </c>
      <c r="I11" s="37">
        <v>145</v>
      </c>
      <c r="J11" s="37" t="s">
        <v>1562</v>
      </c>
      <c r="K11" s="44" t="s">
        <v>2809</v>
      </c>
      <c r="L11" s="37" t="s">
        <v>1519</v>
      </c>
      <c r="M11" s="36" t="s">
        <v>930</v>
      </c>
      <c r="N11" s="38">
        <v>88724.45</v>
      </c>
      <c r="O11" s="38">
        <v>105104</v>
      </c>
      <c r="P11" s="38">
        <v>105104</v>
      </c>
      <c r="Q11" s="46" t="str">
        <f>IF(Tbl_Combined[[#This Row],[Fund Group Code]]="01","GF","NGF")</f>
        <v>NGF</v>
      </c>
    </row>
    <row r="12" spans="2:17" x14ac:dyDescent="0.25">
      <c r="B12" s="36"/>
      <c r="C12" s="37"/>
      <c r="D12" s="37"/>
      <c r="E12" s="36"/>
      <c r="F12" s="37"/>
      <c r="G12" s="37"/>
      <c r="H12" s="36"/>
      <c r="I12" s="37"/>
      <c r="J12" s="37"/>
      <c r="K12" s="44"/>
      <c r="L12" s="37"/>
      <c r="M12" s="36"/>
      <c r="N12" s="191">
        <f>SUBTOTAL(109,Tbl_Combined[FY 2022 Expend])</f>
        <v>5349126.34</v>
      </c>
      <c r="O12" s="191">
        <f>SUBTOTAL(109,Tbl_Combined[FY 2023 Approp])</f>
        <v>6085666</v>
      </c>
      <c r="P12" s="191">
        <f>SUBTOTAL(109,Tbl_Combined[FY 2024 Approp])</f>
        <v>6085666</v>
      </c>
      <c r="Q12"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ColWidth="8.85546875"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148</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ColWidth="8.85546875" defaultRowHeight="15" x14ac:dyDescent="0.25"/>
  <cols>
    <col min="1" max="1" width="1.42578125" customWidth="1"/>
    <col min="2" max="2" width="131.85546875" customWidth="1"/>
    <col min="3" max="3" width="11.42578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zoomScale="45" zoomScaleNormal="115" workbookViewId="0">
      <pane ySplit="2" topLeftCell="A3" activePane="bottomLeft" state="frozen"/>
      <selection pane="bottomLeft" activeCell="A8" sqref="A8:XFD8"/>
    </sheetView>
  </sheetViews>
  <sheetFormatPr defaultColWidth="8.85546875" defaultRowHeight="15" x14ac:dyDescent="0.25"/>
  <cols>
    <col min="1" max="1" width="1.42578125" customWidth="1"/>
    <col min="2" max="2" width="13.85546875" hidden="1" customWidth="1"/>
    <col min="3" max="3" width="17" hidden="1" customWidth="1"/>
    <col min="4" max="4" width="11.42578125" hidden="1" customWidth="1"/>
    <col min="5" max="5" width="9.42578125" hidden="1" customWidth="1"/>
    <col min="6" max="6" width="14" hidden="1" customWidth="1"/>
    <col min="7" max="7" width="10.42578125" hidden="1" customWidth="1"/>
    <col min="8" max="8" width="44.85546875" hidden="1" customWidth="1"/>
    <col min="9" max="9" width="67.85546875" bestFit="1" customWidth="1"/>
    <col min="10" max="12" width="13.855468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346</v>
      </c>
      <c r="J2" s="34"/>
      <c r="K2" s="34"/>
      <c r="L2" s="34"/>
      <c r="M2" s="34"/>
      <c r="N2" s="34"/>
      <c r="O2" s="34"/>
      <c r="P2" s="34"/>
      <c r="Q2" s="34"/>
      <c r="R2" s="34"/>
    </row>
    <row r="4" spans="2:18" x14ac:dyDescent="0.25">
      <c r="D4" s="21">
        <f>VLOOKUP('Totals - Summary'!$I$2,Tbl_AgencyLookup[],2,FALSE)</f>
        <v>148</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Education</v>
      </c>
      <c r="C6" s="21">
        <f>VLOOKUP(Tbl_SummaryBaselineAdj[[#This Row],[Agy Code]],TblAgencies[],2,FALSE)</f>
        <v>3</v>
      </c>
      <c r="D6" s="21">
        <f t="shared" ref="D6:D16" si="0">SelectAgyCode</f>
        <v>148</v>
      </c>
      <c r="E6" t="str">
        <f>VLOOKUP(Tbl_SummaryBaselineAdj[[#This Row],[Agy Code]],TblAgencies[],9,FALSE)</f>
        <v>148: Virginia Commission for the Arts</v>
      </c>
      <c r="F6" t="str">
        <f>VLOOKUP(Tbl_SummaryBaselineAdj[[#This Row],[Agy Code]],TblAgencies[],10,FALSE)</f>
        <v>Virginia Commission for the Arts</v>
      </c>
      <c r="G6">
        <f>VLOOKUP(Tbl_SummaryBaselineAdj[[#This Row],[Agy Code]],TblAgencies[],13,FALSE)</f>
        <v>113000</v>
      </c>
      <c r="H6" t="s">
        <v>2985</v>
      </c>
      <c r="I6" s="147" t="s">
        <v>2986</v>
      </c>
      <c r="J6" s="115"/>
      <c r="K6" s="115"/>
      <c r="L6" s="102"/>
      <c r="M6" s="177">
        <f>SUMIFS(Tbl_Combined[FY 2022 Expend],Tbl_Combined[Agy Code],Tbl_SummaryBaselineAdj[[#This Row],[Agy Code]],Tbl_Combined[GF-NGF],"GF")</f>
        <v>3650926.1500000004</v>
      </c>
      <c r="N6" s="177">
        <f>SUMIFS(Tbl_Combined[FY 2022 Expend],Tbl_Combined[Agy Code],Tbl_SummaryBaselineAdj[[#This Row],[Agy Code]],Tbl_Combined[GF-NGF],"NGF")</f>
        <v>1698200.19</v>
      </c>
      <c r="O6" s="177">
        <f>Tbl_SummaryBaselineAdj[[#This Row],[2023 GF]]+Tbl_SummaryBaselineAdj[[#This Row],[2023 NGF]]</f>
        <v>5349126.34</v>
      </c>
      <c r="P6" s="177">
        <f>SUMIFS(Tbl_Combined[FY 2022 Expend],Tbl_Combined[Agy Code],Tbl_SummaryBaselineAdj[[#This Row],[Agy Code]],Tbl_Combined[GF-NGF],"GF")</f>
        <v>3650926.1500000004</v>
      </c>
      <c r="Q6" s="177">
        <f>SUMIFS(Tbl_Combined[FY 2022 Expend],Tbl_Combined[Agy Code],Tbl_SummaryBaselineAdj[[#This Row],[Agy Code]],Tbl_Combined[GF-NGF],"NGF")</f>
        <v>1698200.19</v>
      </c>
      <c r="R6" s="177">
        <f>Tbl_SummaryBaselineAdj[[#This Row],[2024 GF]]+Tbl_SummaryBaselineAdj[[#This Row],[2024 NGF]]</f>
        <v>5349126.34</v>
      </c>
    </row>
    <row r="7" spans="2:18" x14ac:dyDescent="0.25">
      <c r="B7" s="14" t="str">
        <f>VLOOKUP(Tbl_SummaryBaselineAdj[[#This Row],[Agy Code]],TblAgencies[],3,FALSE)</f>
        <v>Education</v>
      </c>
      <c r="C7" s="73">
        <f>VLOOKUP(Tbl_SummaryBaselineAdj[[#This Row],[Agy Code]],TblAgencies[],2,FALSE)</f>
        <v>3</v>
      </c>
      <c r="D7" s="21">
        <f>SelectAgyCode</f>
        <v>148</v>
      </c>
      <c r="E7" s="14" t="str">
        <f>VLOOKUP(Tbl_SummaryBaselineAdj[[#This Row],[Agy Code]],TblAgencies[],9,FALSE)</f>
        <v>148: Virginia Commission for the Arts</v>
      </c>
      <c r="F7" s="14" t="str">
        <f>VLOOKUP(Tbl_SummaryBaselineAdj[[#This Row],[Agy Code]],TblAgencies[],10,FALSE)</f>
        <v>Virginia Commission for the Arts</v>
      </c>
      <c r="G7" s="14">
        <f>VLOOKUP(Tbl_SummaryBaselineAdj[[#This Row],[Agy Code]],TblAgencies[],13,FALSE)</f>
        <v>113000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148</v>
      </c>
      <c r="E8" s="14" t="str">
        <f>VLOOKUP(Tbl_SummaryBaselineAdj[[#This Row],[Agy Code]],TblAgencies[],9,FALSE)</f>
        <v>148: Virginia Commission for the Arts</v>
      </c>
      <c r="F8" s="14" t="str">
        <f>VLOOKUP(Tbl_SummaryBaselineAdj[[#This Row],[Agy Code]],TblAgencies[],10,FALSE)</f>
        <v>Virginia Commission for the Arts</v>
      </c>
      <c r="G8" s="14">
        <f>VLOOKUP(Tbl_SummaryBaselineAdj[[#This Row],[Agy Code]],TblAgencies[],13,FALSE)</f>
        <v>113000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-871100</v>
      </c>
      <c r="O8" s="105">
        <f>Tbl_SummaryBaselineAdj[[#This Row],[2023 GF]]+Tbl_SummaryBaselineAdj[[#This Row],[2023 NGF]]</f>
        <v>-871100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-871100</v>
      </c>
      <c r="R8" s="105">
        <f>Tbl_SummaryBaselineAdj[[#This Row],[2024 GF]]+Tbl_SummaryBaselineAdj[[#This Row],[2024 NGF]]</f>
        <v>-871100</v>
      </c>
    </row>
    <row r="9" spans="2:18" x14ac:dyDescent="0.25">
      <c r="B9" s="14" t="str">
        <f>VLOOKUP(Tbl_SummaryBaselineAdj[[#This Row],[Agy Code]],TblAgencies[],3,FALSE)</f>
        <v>Education</v>
      </c>
      <c r="C9" s="73">
        <f>VLOOKUP(Tbl_SummaryBaselineAdj[[#This Row],[Agy Code]],TblAgencies[],2,FALSE)</f>
        <v>3</v>
      </c>
      <c r="D9" s="21">
        <f>SelectAgyCode</f>
        <v>148</v>
      </c>
      <c r="E9" s="14" t="str">
        <f>VLOOKUP(Tbl_SummaryBaselineAdj[[#This Row],[Agy Code]],TblAgencies[],9,FALSE)</f>
        <v>148: Virginia Commission for the Arts</v>
      </c>
      <c r="F9" s="14" t="str">
        <f>VLOOKUP(Tbl_SummaryBaselineAdj[[#This Row],[Agy Code]],TblAgencies[],10,FALSE)</f>
        <v>Virginia Commission for the Arts</v>
      </c>
      <c r="G9" s="14">
        <f>VLOOKUP(Tbl_SummaryBaselineAdj[[#This Row],[Agy Code]],TblAgencies[],13,FALSE)</f>
        <v>113000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133000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133000</v>
      </c>
      <c r="P9" s="105">
        <f>SUMIFS(Tbl_Baseline_23_24_Adj[FY 2024 Amount],Tbl_Baseline_23_24_Adj[Agy Code],Tbl_SummaryBaselineAdj[[#This Row],[Agy Code]],Tbl_Baseline_23_24_Adj[GF-NGF],"GF",Tbl_Baseline_23_24_Adj[Baseline Adjustments Category],VLOOKUP(3,Tbl_BaselineAdjCat[],2,FALSE))</f>
        <v>133000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133000</v>
      </c>
    </row>
    <row r="10" spans="2:18" x14ac:dyDescent="0.25">
      <c r="B10" s="14" t="str">
        <f>VLOOKUP(Tbl_SummaryBaselineAdj[[#This Row],[Agy Code]],TblAgencies[],3,FALSE)</f>
        <v>Education</v>
      </c>
      <c r="C10" s="73">
        <f>VLOOKUP(Tbl_SummaryBaselineAdj[[#This Row],[Agy Code]],TblAgencies[],2,FALSE)</f>
        <v>3</v>
      </c>
      <c r="D10" s="21">
        <f t="shared" si="0"/>
        <v>148</v>
      </c>
      <c r="E10" s="14" t="str">
        <f>VLOOKUP(Tbl_SummaryBaselineAdj[[#This Row],[Agy Code]],TblAgencies[],9,FALSE)</f>
        <v>148: Virginia Commission for the Arts</v>
      </c>
      <c r="F10" s="14" t="str">
        <f>VLOOKUP(Tbl_SummaryBaselineAdj[[#This Row],[Agy Code]],TblAgencies[],10,FALSE)</f>
        <v>Virginia Commission for the Arts</v>
      </c>
      <c r="G10" s="14">
        <f>VLOOKUP(Tbl_SummaryBaselineAdj[[#This Row],[Agy Code]],TblAgencies[],13,FALSE)</f>
        <v>113000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Education</v>
      </c>
      <c r="C11" s="73">
        <f>VLOOKUP(Tbl_SummaryBaselineAdj[[#This Row],[Agy Code]],TblAgencies[],2,FALSE)</f>
        <v>3</v>
      </c>
      <c r="D11" s="21">
        <f t="shared" si="0"/>
        <v>148</v>
      </c>
      <c r="E11" s="14" t="str">
        <f>VLOOKUP(Tbl_SummaryBaselineAdj[[#This Row],[Agy Code]],TblAgencies[],9,FALSE)</f>
        <v>148: Virginia Commission for the Arts</v>
      </c>
      <c r="F11" s="14" t="str">
        <f>VLOOKUP(Tbl_SummaryBaselineAdj[[#This Row],[Agy Code]],TblAgencies[],10,FALSE)</f>
        <v>Virginia Commission for the Arts</v>
      </c>
      <c r="G11" s="14">
        <f>VLOOKUP(Tbl_SummaryBaselineAdj[[#This Row],[Agy Code]],TblAgencies[],13,FALSE)</f>
        <v>113000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1352425</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1352425</v>
      </c>
      <c r="P11" s="105">
        <f>SUMIFS(Tbl_Baseline_23_24_Adj[FY 2024 Amount],Tbl_Baseline_23_24_Adj[Agy Code],Tbl_SummaryBaselineAdj[[#This Row],[Agy Code]],Tbl_Baseline_23_24_Adj[GF-NGF],"GF",Tbl_Baseline_23_24_Adj[Baseline Adjustments Category],VLOOKUP(5,Tbl_BaselineAdjCat[],2,FALSE))</f>
        <v>1360425</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1360425</v>
      </c>
    </row>
    <row r="12" spans="2:18" x14ac:dyDescent="0.25">
      <c r="B12" t="str">
        <f>VLOOKUP(Tbl_SummaryBaselineAdj[[#This Row],[Agy Code]],TblAgencies[],3,FALSE)</f>
        <v>Education</v>
      </c>
      <c r="C12" s="21">
        <f>VLOOKUP(Tbl_SummaryBaselineAdj[[#This Row],[Agy Code]],TblAgencies[],2,FALSE)</f>
        <v>3</v>
      </c>
      <c r="D12" s="21">
        <f t="shared" si="0"/>
        <v>148</v>
      </c>
      <c r="E12" t="str">
        <f>VLOOKUP(Tbl_SummaryBaselineAdj[[#This Row],[Agy Code]],TblAgencies[],9,FALSE)</f>
        <v>148: Virginia Commission for the Arts</v>
      </c>
      <c r="F12" t="str">
        <f>VLOOKUP(Tbl_SummaryBaselineAdj[[#This Row],[Agy Code]],TblAgencies[],10,FALSE)</f>
        <v>Virginia Commission for the Arts</v>
      </c>
      <c r="G12">
        <f>VLOOKUP(Tbl_SummaryBaselineAdj[[#This Row],[Agy Code]],TblAgencies[],13,FALSE)</f>
        <v>113000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148</v>
      </c>
      <c r="E13" t="str">
        <f>VLOOKUP(Tbl_SummaryBaselineAdj[[#This Row],[Agy Code]],TblAgencies[],9,FALSE)</f>
        <v>148: Virginia Commission for the Arts</v>
      </c>
      <c r="F13" t="str">
        <f>VLOOKUP(Tbl_SummaryBaselineAdj[[#This Row],[Agy Code]],TblAgencies[],10,FALSE)</f>
        <v>Virginia Commission for the Arts</v>
      </c>
      <c r="G13">
        <f>VLOOKUP(Tbl_SummaryBaselineAdj[[#This Row],[Agy Code]],TblAgencies[],13,FALSE)</f>
        <v>113000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148110.41</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148110.41</v>
      </c>
      <c r="P13" s="105">
        <f>SUMIFS(Tbl_Baseline_23_24_Adj[FY 2024 Amount],Tbl_Baseline_23_24_Adj[Agy Code],Tbl_SummaryBaselineAdj[[#This Row],[Agy Code]],Tbl_Baseline_23_24_Adj[GF-NGF],"GF",Tbl_Baseline_23_24_Adj[Baseline Adjustments Category],VLOOKUP(7,Tbl_BaselineAdjCat[],2,FALSE))</f>
        <v>135477</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135477</v>
      </c>
    </row>
    <row r="14" spans="2:18" x14ac:dyDescent="0.25">
      <c r="B14" t="str">
        <f>VLOOKUP(Tbl_SummaryBaselineAdj[[#This Row],[Agy Code]],TblAgencies[],3,FALSE)</f>
        <v>Education</v>
      </c>
      <c r="C14" s="21">
        <f>VLOOKUP(Tbl_SummaryBaselineAdj[[#This Row],[Agy Code]],TblAgencies[],2,FALSE)</f>
        <v>3</v>
      </c>
      <c r="D14" s="21">
        <f t="shared" si="0"/>
        <v>148</v>
      </c>
      <c r="E14" t="str">
        <f>VLOOKUP(Tbl_SummaryBaselineAdj[[#This Row],[Agy Code]],TblAgencies[],9,FALSE)</f>
        <v>148: Virginia Commission for the Arts</v>
      </c>
      <c r="F14" t="str">
        <f>VLOOKUP(Tbl_SummaryBaselineAdj[[#This Row],[Agy Code]],TblAgencies[],10,FALSE)</f>
        <v>Virginia Commission for the Arts</v>
      </c>
      <c r="G14">
        <f>VLOOKUP(Tbl_SummaryBaselineAdj[[#This Row],[Agy Code]],TblAgencies[],13,FALSE)</f>
        <v>113000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148</v>
      </c>
      <c r="E15" s="14" t="str">
        <f>VLOOKUP(Tbl_SummaryBaselineAdj[[#This Row],[Agy Code]],TblAgencies[],9,FALSE)</f>
        <v>148: Virginia Commission for the Arts</v>
      </c>
      <c r="F15" s="14" t="str">
        <f>VLOOKUP(Tbl_SummaryBaselineAdj[[#This Row],[Agy Code]],TblAgencies[],10,FALSE)</f>
        <v>Virginia Commission for the Arts</v>
      </c>
      <c r="G15" s="14">
        <f>VLOOKUP(Tbl_SummaryBaselineAdj[[#This Row],[Agy Code]],TblAgencies[],13,FALSE)</f>
        <v>113000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148</v>
      </c>
      <c r="E16" t="str">
        <f>VLOOKUP(Tbl_SummaryBaselineAdj[[#This Row],[Agy Code]],TblAgencies[],9,FALSE)</f>
        <v>148: Virginia Commission for the Arts</v>
      </c>
      <c r="F16" t="str">
        <f>VLOOKUP(Tbl_SummaryBaselineAdj[[#This Row],[Agy Code]],TblAgencies[],10,FALSE)</f>
        <v>Virginia Commission for the Arts</v>
      </c>
      <c r="G16">
        <f>VLOOKUP(Tbl_SummaryBaselineAdj[[#This Row],[Agy Code]],TblAgencies[],13,FALSE)</f>
        <v>113000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19286</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19286</v>
      </c>
      <c r="P16" s="105">
        <f>SUMIFS(Tbl_Baseline_23_24_Adj[FY 2024 Amount],Tbl_Baseline_23_24_Adj[Agy Code],Tbl_SummaryBaselineAdj[[#This Row],[Agy Code]],Tbl_Baseline_23_24_Adj[GF-NGF],"GF",Tbl_Baseline_23_24_Adj[Baseline Adjustments Category],VLOOKUP(10,Tbl_BaselineAdjCat[],2,FALSE))</f>
        <v>43132</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43132</v>
      </c>
    </row>
    <row r="17" spans="2:18" x14ac:dyDescent="0.25">
      <c r="B17" s="14" t="str">
        <f>VLOOKUP(Tbl_SummaryBaselineAdj[[#This Row],[Agy Code]],TblAgencies[],3,FALSE)</f>
        <v>Education</v>
      </c>
      <c r="C17" s="73">
        <f>VLOOKUP(Tbl_SummaryBaselineAdj[[#This Row],[Agy Code]],TblAgencies[],2,FALSE)</f>
        <v>3</v>
      </c>
      <c r="D17" s="21">
        <f>SelectAgyCode</f>
        <v>148</v>
      </c>
      <c r="E17" s="14" t="str">
        <f>VLOOKUP(Tbl_SummaryBaselineAdj[[#This Row],[Agy Code]],TblAgencies[],9,FALSE)</f>
        <v>148: Virginia Commission for the Arts</v>
      </c>
      <c r="F17" s="14" t="str">
        <f>VLOOKUP(Tbl_SummaryBaselineAdj[[#This Row],[Agy Code]],TblAgencies[],10,FALSE)</f>
        <v>Virginia Commission for the Arts</v>
      </c>
      <c r="G17" s="14">
        <f>VLOOKUP(Tbl_SummaryBaselineAdj[[#This Row],[Agy Code]],TblAgencies[],13,FALSE)</f>
        <v>113000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148</v>
      </c>
      <c r="E18" s="14" t="str">
        <f>VLOOKUP(Tbl_SummaryBaselineAdj[[#This Row],[Agy Code]],TblAgencies[],9,FALSE)</f>
        <v>148: Virginia Commission for the Arts</v>
      </c>
      <c r="F18" s="14" t="str">
        <f>VLOOKUP(Tbl_SummaryBaselineAdj[[#This Row],[Agy Code]],TblAgencies[],10,FALSE)</f>
        <v>Virginia Commission for the Arts</v>
      </c>
      <c r="G18" s="14">
        <f>VLOOKUP(Tbl_SummaryBaselineAdj[[#This Row],[Agy Code]],TblAgencies[],13,FALSE)</f>
        <v>113000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5303747.5600000005</v>
      </c>
      <c r="N19" s="184">
        <f>SUBTOTAL(109,Tbl_SummaryBaselineAdj[2023 NGF])</f>
        <v>827100.19</v>
      </c>
      <c r="O19" s="184">
        <f>SUBTOTAL(109,Tbl_SummaryBaselineAdj[2023 TOTAL])</f>
        <v>6130847.75</v>
      </c>
      <c r="P19" s="184">
        <f>SUBTOTAL(109,Tbl_SummaryBaselineAdj[2024 GF])</f>
        <v>5322960.1500000004</v>
      </c>
      <c r="Q19" s="184">
        <f>SUBTOTAL(109,Tbl_SummaryBaselineAdj[2024 NGF])</f>
        <v>827100.19</v>
      </c>
      <c r="R19" s="184">
        <f>SUBTOTAL(109,Tbl_SummaryBaselineAdj[2024 TOTAL])</f>
        <v>6150060.3399999999</v>
      </c>
    </row>
    <row r="20" spans="2:18" x14ac:dyDescent="0.25">
      <c r="C20" s="21"/>
      <c r="D20" s="21"/>
      <c r="I20" s="29" t="s">
        <v>2889</v>
      </c>
      <c r="J20" s="111"/>
      <c r="K20" s="111"/>
      <c r="L20" s="192"/>
      <c r="M20" s="193">
        <f>SUMIFS(Tbl_PositionBaseline[FY 2023 GF Positions],Tbl_PositionBaseline[[Category]:[Category]],"Adjusted Baseline Positions")</f>
        <v>6</v>
      </c>
      <c r="N20" s="193">
        <f>SUMIFS(Tbl_PositionBaseline[FY 2023 NGF Positions],Tbl_PositionBaseline[[Category]:[Category]],"Adjusted Baseline Positions")</f>
        <v>0</v>
      </c>
      <c r="O20" s="193">
        <f>SUMIFS(Tbl_PositionBaseline[FY 2023 Total Positions],Tbl_PositionBaseline[[Category]:[Category]],"Adjusted Baseline Positions")</f>
        <v>6</v>
      </c>
      <c r="P20" s="193">
        <f>SUMIFS(Tbl_PositionBaseline[FY 2024 GF Positions],Tbl_PositionBaseline[[Category]:[Category]],"Adjusted Baseline Positions")</f>
        <v>6</v>
      </c>
      <c r="Q20" s="193">
        <f>SUMIFS(Tbl_PositionBaseline[FY 2024 NGF Positions],Tbl_PositionBaseline[[Category]:[Category]],"Adjusted Baseline Positions")</f>
        <v>0</v>
      </c>
      <c r="R20" s="193">
        <f>SUMIFS(Tbl_PositionBaseline[FY 2024 Total Positions],Tbl_PositionBaseline[[Category]:[Category]],"Adjusted Baseline Positions")</f>
        <v>6</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5328887</v>
      </c>
      <c r="N22" s="140">
        <f>SUMIFS(Tbl_Combined[FY 2023 Approp],Tbl_Combined[Agy Code],SelectAgyCode,Tbl_Combined[GF-NGF],"NGF")</f>
        <v>756779</v>
      </c>
      <c r="O22" s="140">
        <f>M22+N22</f>
        <v>6085666</v>
      </c>
      <c r="P22" s="140">
        <f>SUMIFS(Tbl_Combined[FY 2024 Approp],Tbl_Combined[Agy Code],SelectAgyCode,Tbl_Combined[GF-NGF],"GF")</f>
        <v>5328887</v>
      </c>
      <c r="Q22" s="140">
        <f>SUMIFS(Tbl_Combined[FY 2024 Approp],Tbl_Combined[Agy Code],SelectAgyCode,Tbl_Combined[GF-NGF],"NGF")</f>
        <v>756779</v>
      </c>
      <c r="R22" s="140">
        <f>P22+Q22</f>
        <v>6085666</v>
      </c>
    </row>
    <row r="23" spans="2:18" x14ac:dyDescent="0.25">
      <c r="C23" s="21"/>
      <c r="D23" s="21"/>
      <c r="I23" s="26" t="s">
        <v>2845</v>
      </c>
      <c r="J23" s="87"/>
      <c r="K23" s="87"/>
      <c r="L23" s="87"/>
      <c r="M23" s="121">
        <f>Tbl_SummaryBaselineAdj[[#Totals],[2023 GF]]-M22</f>
        <v>-25139.439999999478</v>
      </c>
      <c r="N23" s="121">
        <f>Tbl_SummaryBaselineAdj[[#Totals],[2023 NGF]]-N22</f>
        <v>70321.189999999944</v>
      </c>
      <c r="O23" s="121">
        <f>Tbl_SummaryBaselineAdj[[#Totals],[2023 TOTAL]]-O22</f>
        <v>45181.75</v>
      </c>
      <c r="P23" s="121">
        <f>Tbl_SummaryBaselineAdj[[#Totals],[2024 GF]]-P22</f>
        <v>-5926.8499999996275</v>
      </c>
      <c r="Q23" s="121">
        <f>Tbl_SummaryBaselineAdj[[#Totals],[2024 NGF]]-Q22</f>
        <v>70321.189999999944</v>
      </c>
      <c r="R23" s="121">
        <f>Tbl_SummaryBaselineAdj[[#Totals],[2024 TOTAL]]-R22</f>
        <v>64394.339999999851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Education</v>
      </c>
      <c r="C27" s="21">
        <f>VLOOKUP(Tbl_SummaryPolicyChange[[#This Row],[Agy Code]],TblAgencies[],2,FALSE)</f>
        <v>3</v>
      </c>
      <c r="D27" s="21">
        <f t="shared" ref="D27:D31" si="1">SelectAgyCode</f>
        <v>148</v>
      </c>
      <c r="E27" t="str">
        <f>VLOOKUP(Tbl_SummaryPolicyChange[[#This Row],[Agy Code]],TblAgencies[],9,FALSE)</f>
        <v>148: Virginia Commission for the Arts</v>
      </c>
      <c r="F27" t="str">
        <f>VLOOKUP(Tbl_SummaryPolicyChange[[#This Row],[Agy Code]],TblAgencies[],10,FALSE)</f>
        <v>Virginia Commission for the Arts</v>
      </c>
      <c r="G27">
        <f>VLOOKUP(Tbl_SummaryPolicyChange[[#This Row],[Agy Code]],TblAgencies[],13,FALSE)</f>
        <v>113000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148</v>
      </c>
      <c r="E28" s="14" t="str">
        <f>VLOOKUP(Tbl_SummaryPolicyChange[[#This Row],[Agy Code]],TblAgencies[],9,FALSE)</f>
        <v>148: Virginia Commission for the Arts</v>
      </c>
      <c r="F28" s="14" t="str">
        <f>VLOOKUP(Tbl_SummaryPolicyChange[[#This Row],[Agy Code]],TblAgencies[],10,FALSE)</f>
        <v>Virginia Commission for the Arts</v>
      </c>
      <c r="G28" s="14">
        <f>VLOOKUP(Tbl_SummaryPolicyChange[[#This Row],[Agy Code]],TblAgencies[],13,FALSE)</f>
        <v>113000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148</v>
      </c>
      <c r="E29" s="14" t="str">
        <f>VLOOKUP(Tbl_SummaryPolicyChange[[#This Row],[Agy Code]],TblAgencies[],9,FALSE)</f>
        <v>148: Virginia Commission for the Arts</v>
      </c>
      <c r="F29" s="14" t="str">
        <f>VLOOKUP(Tbl_SummaryPolicyChange[[#This Row],[Agy Code]],TblAgencies[],10,FALSE)</f>
        <v>Virginia Commission for the Arts</v>
      </c>
      <c r="G29" s="14">
        <f>VLOOKUP(Tbl_SummaryPolicyChange[[#This Row],[Agy Code]],TblAgencies[],13,FALSE)</f>
        <v>113000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148</v>
      </c>
      <c r="E30" t="str">
        <f>VLOOKUP(Tbl_SummaryPolicyChange[[#This Row],[Agy Code]],TblAgencies[],9,FALSE)</f>
        <v>148: Virginia Commission for the Arts</v>
      </c>
      <c r="F30" t="str">
        <f>VLOOKUP(Tbl_SummaryPolicyChange[[#This Row],[Agy Code]],TblAgencies[],10,FALSE)</f>
        <v>Virginia Commission for the Arts</v>
      </c>
      <c r="G30">
        <f>VLOOKUP(Tbl_SummaryPolicyChange[[#This Row],[Agy Code]],TblAgencies[],13,FALSE)</f>
        <v>113000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148</v>
      </c>
      <c r="E31" t="str">
        <f>VLOOKUP(Tbl_SummaryPolicyChange[[#This Row],[Agy Code]],TblAgencies[],9,FALSE)</f>
        <v>148: Virginia Commission for the Arts</v>
      </c>
      <c r="F31" t="str">
        <f>VLOOKUP(Tbl_SummaryPolicyChange[[#This Row],[Agy Code]],TblAgencies[],10,FALSE)</f>
        <v>Virginia Commission for the Arts</v>
      </c>
      <c r="G31">
        <f>VLOOKUP(Tbl_SummaryPolicyChange[[#This Row],[Agy Code]],TblAgencies[],13,FALSE)</f>
        <v>113000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148</v>
      </c>
      <c r="E32" s="14" t="str">
        <f>VLOOKUP(Tbl_SummaryPolicyChange[[#This Row],[Agy Code]],TblAgencies[],9,FALSE)</f>
        <v>148: Virginia Commission for the Arts</v>
      </c>
      <c r="F32" s="14" t="str">
        <f>VLOOKUP(Tbl_SummaryPolicyChange[[#This Row],[Agy Code]],TblAgencies[],10,FALSE)</f>
        <v>Virginia Commission for the Arts</v>
      </c>
      <c r="G32" s="14">
        <f>VLOOKUP(Tbl_SummaryPolicyChange[[#This Row],[Agy Code]],TblAgencies[],13,FALSE)</f>
        <v>113000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148</v>
      </c>
      <c r="E33" s="14" t="str">
        <f>VLOOKUP(Tbl_SummaryPolicyChange[[#This Row],[Agy Code]],TblAgencies[],9,FALSE)</f>
        <v>148: Virginia Commission for the Arts</v>
      </c>
      <c r="F33" s="14" t="str">
        <f>VLOOKUP(Tbl_SummaryPolicyChange[[#This Row],[Agy Code]],TblAgencies[],10,FALSE)</f>
        <v>Virginia Commission for the Arts</v>
      </c>
      <c r="G33" s="14">
        <f>VLOOKUP(Tbl_SummaryPolicyChange[[#This Row],[Agy Code]],TblAgencies[],13,FALSE)</f>
        <v>113000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148</v>
      </c>
      <c r="E34" s="14" t="str">
        <f>VLOOKUP(Tbl_SummaryPolicyChange[[#This Row],[Agy Code]],TblAgencies[],9,FALSE)</f>
        <v>148: Virginia Commission for the Arts</v>
      </c>
      <c r="F34" s="14" t="str">
        <f>VLOOKUP(Tbl_SummaryPolicyChange[[#This Row],[Agy Code]],TblAgencies[],10,FALSE)</f>
        <v>Virginia Commission for the Arts</v>
      </c>
      <c r="G34" s="14">
        <f>VLOOKUP(Tbl_SummaryPolicyChange[[#This Row],[Agy Code]],TblAgencies[],13,FALSE)</f>
        <v>113000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148</v>
      </c>
      <c r="E35" s="14" t="str">
        <f>VLOOKUP(Tbl_SummaryPolicyChange[[#This Row],[Agy Code]],TblAgencies[],9,FALSE)</f>
        <v>148: Virginia Commission for the Arts</v>
      </c>
      <c r="F35" s="14" t="str">
        <f>VLOOKUP(Tbl_SummaryPolicyChange[[#This Row],[Agy Code]],TblAgencies[],10,FALSE)</f>
        <v>Virginia Commission for the Arts</v>
      </c>
      <c r="G35" s="14">
        <f>VLOOKUP(Tbl_SummaryPolicyChange[[#This Row],[Agy Code]],TblAgencies[],13,FALSE)</f>
        <v>113000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5303747.5600000005</v>
      </c>
      <c r="N39" s="140">
        <f>Tbl_SummaryBaselineAdj[[#Totals],[2023 NGF]]</f>
        <v>827100.19</v>
      </c>
      <c r="O39" s="140">
        <f>Tbl_SummaryBaselineAdj[[#Totals],[2023 TOTAL]]</f>
        <v>6130847.75</v>
      </c>
      <c r="P39" s="140">
        <f>Tbl_SummaryBaselineAdj[[#Totals],[2024 GF]]</f>
        <v>5322960.1500000004</v>
      </c>
      <c r="Q39" s="140">
        <f>Tbl_SummaryBaselineAdj[[#Totals],[2024 NGF]]</f>
        <v>827100.19</v>
      </c>
      <c r="R39" s="140">
        <f>Tbl_SummaryBaselineAdj[[#Totals],[2024 TOTAL]]</f>
        <v>6150060.3399999999</v>
      </c>
    </row>
    <row r="40" spans="2:18" x14ac:dyDescent="0.25">
      <c r="I40" s="26" t="s">
        <v>2846</v>
      </c>
      <c r="J40" s="120"/>
      <c r="K40" s="120"/>
      <c r="L40" s="121"/>
      <c r="M40" s="121">
        <f>Tbl_SummaryPolicyChange[[#Totals],[2023 GF]]+M39</f>
        <v>5303747.5600000005</v>
      </c>
      <c r="N40" s="121">
        <f>Tbl_SummaryPolicyChange[[#Totals],[2023 NGF]]+N39</f>
        <v>827100.19</v>
      </c>
      <c r="O40" s="121">
        <f>Tbl_SummaryPolicyChange[[#Totals],[2023 TOTAL]]+O39</f>
        <v>6130847.75</v>
      </c>
      <c r="P40" s="121">
        <f>Tbl_SummaryPolicyChange[[#Totals],[2024 GF]]+P39</f>
        <v>5322960.1500000004</v>
      </c>
      <c r="Q40" s="121">
        <f>Tbl_SummaryPolicyChange[[#Totals],[2024 NGF]]+Q39</f>
        <v>827100.19</v>
      </c>
      <c r="R40" s="121">
        <f>Tbl_SummaryPolicyChange[[#Totals],[2024 TOTAL]]+R39</f>
        <v>6150060.3399999999</v>
      </c>
    </row>
    <row r="41" spans="2:18" x14ac:dyDescent="0.25">
      <c r="I41" s="26" t="s">
        <v>2891</v>
      </c>
      <c r="J41" s="120"/>
      <c r="K41" s="120"/>
      <c r="L41" s="121"/>
      <c r="M41" s="194">
        <f>SUMIFS(Tbl_PositionPolicyChange[FY 2023 GF Positions],Tbl_PositionPolicyChange[[Category]:[Category]],"Proposed Policy Level Positions")</f>
        <v>6</v>
      </c>
      <c r="N41" s="194">
        <f>SUMIFS(Tbl_PositionPolicyChange[FY 2023 NGF Positions],Tbl_PositionPolicyChange[[Category]:[Category]],"Proposed Policy Level Positions")</f>
        <v>0</v>
      </c>
      <c r="O41" s="194">
        <f>SUMIFS(Tbl_PositionPolicyChange[FY 2023 Total Positions],Tbl_PositionPolicyChange[[Category]:[Category]],"Proposed Policy Level Positions")</f>
        <v>6</v>
      </c>
      <c r="P41" s="194">
        <f>SUMIFS(Tbl_PositionPolicyChange[FY 2024 GF Positions],Tbl_PositionPolicyChange[[Category]:[Category]],"Proposed Policy Level Positions")</f>
        <v>6</v>
      </c>
      <c r="Q41" s="194">
        <f>SUMIFS(Tbl_PositionPolicyChange[FY 2024 NGF Positions],Tbl_PositionPolicyChange[[Category]:[Category]],"Proposed Policy Level Positions")</f>
        <v>0</v>
      </c>
      <c r="R41" s="194">
        <f>SUMIFS(Tbl_PositionPolicyChange[FY 2024 Total Positions],Tbl_PositionPolicyChange[[Category]:[Category]],"Proposed Policy Level Positions")</f>
        <v>6</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-25139.439999999478</v>
      </c>
      <c r="N43" s="122">
        <f t="shared" si="2"/>
        <v>70321.189999999944</v>
      </c>
      <c r="O43" s="122">
        <f t="shared" si="2"/>
        <v>45181.75</v>
      </c>
      <c r="P43" s="122">
        <f t="shared" si="2"/>
        <v>-5926.8499999996275</v>
      </c>
      <c r="Q43" s="122">
        <f t="shared" si="2"/>
        <v>70321.189999999944</v>
      </c>
      <c r="R43" s="122">
        <f t="shared" si="2"/>
        <v>64394.339999999851</v>
      </c>
    </row>
  </sheetData>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5" tint="-0.499984740745262"/>
  </sheetPr>
  <dimension ref="B1:AA55"/>
  <sheetViews>
    <sheetView showGridLines="0" zoomScaleNormal="100" workbookViewId="0">
      <pane ySplit="2" topLeftCell="A3" activePane="bottomLeft" state="frozen"/>
      <selection activeCell="I2" sqref="I2"/>
      <selection pane="bottomLeft" activeCell="K37" sqref="K37"/>
    </sheetView>
  </sheetViews>
  <sheetFormatPr defaultColWidth="8.85546875" defaultRowHeight="15" x14ac:dyDescent="0.25"/>
  <cols>
    <col min="1" max="1" width="1.42578125" style="87" customWidth="1"/>
    <col min="2" max="2" width="13.85546875" style="87" hidden="1" customWidth="1"/>
    <col min="3" max="3" width="17" style="87" hidden="1" customWidth="1"/>
    <col min="4" max="4" width="11.42578125" style="87" hidden="1" customWidth="1"/>
    <col min="5" max="5" width="9.42578125" style="87" hidden="1" customWidth="1"/>
    <col min="6" max="6" width="14" style="87" hidden="1" customWidth="1"/>
    <col min="7" max="7" width="10.42578125" style="87" hidden="1" customWidth="1"/>
    <col min="8" max="8" width="44.85546875" style="87" hidden="1" customWidth="1"/>
    <col min="9" max="9" width="67.85546875" style="87" bestFit="1" customWidth="1"/>
    <col min="10" max="15" width="14.140625" style="87" customWidth="1"/>
    <col min="16" max="16" width="0.85546875" style="87" customWidth="1"/>
    <col min="17" max="17" width="99" style="87" bestFit="1" customWidth="1"/>
    <col min="18" max="23" width="15.140625" style="87" hidden="1" customWidth="1"/>
    <col min="24" max="26" width="8.85546875" style="87"/>
    <col min="27" max="27" width="3" style="87" customWidth="1"/>
    <col min="28" max="16384" width="8.85546875" style="87"/>
  </cols>
  <sheetData>
    <row r="1" spans="2:27" ht="18.75" x14ac:dyDescent="0.3">
      <c r="I1" s="88" t="s">
        <v>2892</v>
      </c>
      <c r="J1" s="89"/>
      <c r="K1" s="89"/>
      <c r="L1" s="89"/>
      <c r="M1" s="89"/>
      <c r="N1" s="89"/>
      <c r="O1" s="89"/>
    </row>
    <row r="2" spans="2:27" ht="19.5" thickBot="1" x14ac:dyDescent="0.35">
      <c r="I2" s="91" t="str">
        <f>'Totals - Summary'!I2</f>
        <v>148: Virginia Commission for the Arts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Education</v>
      </c>
      <c r="C5" s="99">
        <f>VLOOKUP(Tbl_PositionBaseline[[#This Row],[Agy Code]],TblAgencies[],2,FALSE)</f>
        <v>3</v>
      </c>
      <c r="D5" s="99">
        <f>SelectAgyCode</f>
        <v>148</v>
      </c>
      <c r="E5" s="152" t="str">
        <f>VLOOKUP(Tbl_PositionBaseline[[#This Row],[Agy Code]],TblAgencies[],9,FALSE)</f>
        <v>148: Virginia Commission for the Arts</v>
      </c>
      <c r="F5" s="152" t="str">
        <f>VLOOKUP(Tbl_PositionBaseline[[#This Row],[Agy Code]],TblAgencies[],10,FALSE)</f>
        <v>Virginia Commission for the Arts</v>
      </c>
      <c r="G5" s="152">
        <f>VLOOKUP(Tbl_PositionBaseline[[#This Row],[Agy Code]],TblAgencies[],13,FALSE)</f>
        <v>113000</v>
      </c>
      <c r="H5" s="152"/>
      <c r="I5" s="153" t="s">
        <v>2871</v>
      </c>
      <c r="J5" s="154">
        <f>SUMIFS(Tbl_AuthPos[Positions],Tbl_AuthPos[Agency Code],Tbl_PositionBaseline[[#This Row],[Agy Code]],Tbl_AuthPos[GF / NGF],"GF",Tbl_AuthPos[Fiscal Year],2022)</f>
        <v>6</v>
      </c>
      <c r="K5" s="154">
        <f>SUMIFS(Tbl_AuthPos[Positions],Tbl_AuthPos[Agency Code],Tbl_PositionBaseline[[#This Row],[Agy Code]],Tbl_AuthPos[GF / NGF],"NGF",Tbl_AuthPos[Fiscal Year],2022)</f>
        <v>0</v>
      </c>
      <c r="L5" s="154">
        <f>Tbl_PositionBaseline[[#This Row],[FY 2023 GF Positions]]+Tbl_PositionBaseline[[#This Row],[FY 2023 NGF Positions]]</f>
        <v>6</v>
      </c>
      <c r="M5" s="151">
        <f>SUMIFS(Tbl_AuthPos[Positions],Tbl_AuthPos[Agency Code],Tbl_PositionBaseline[[#This Row],[Agy Code]],Tbl_AuthPos[GF / NGF],"GF",Tbl_AuthPos[Fiscal Year],2022)</f>
        <v>6</v>
      </c>
      <c r="N5" s="151">
        <f>SUMIFS(Tbl_AuthPos[Positions],Tbl_AuthPos[Agency Code],Tbl_PositionBaseline[[#This Row],[Agy Code]],Tbl_AuthPos[GF / NGF],"NGF",Tbl_AuthPos[Fiscal Year],2022)</f>
        <v>0</v>
      </c>
      <c r="O5" s="151">
        <f>Tbl_PositionBaseline[[#This Row],[FY 2024 GF Positions]]+Tbl_PositionBaseline[[#This Row],[FY 2024 NGF Positions]]</f>
        <v>6</v>
      </c>
      <c r="R5" s="181" t="s">
        <v>3002</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148</v>
      </c>
      <c r="E6" s="152" t="str">
        <f>VLOOKUP(Tbl_PositionBaseline[[#This Row],[Agy Code]],TblAgencies[],9,FALSE)</f>
        <v>148: Virginia Commission for the Arts</v>
      </c>
      <c r="F6" s="152" t="str">
        <f>VLOOKUP(Tbl_PositionBaseline[[#This Row],[Agy Code]],TblAgencies[],10,FALSE)</f>
        <v>Virginia Commission for the Arts</v>
      </c>
      <c r="G6" s="152">
        <f>VLOOKUP(Tbl_PositionBaseline[[#This Row],[Agy Code]],TblAgencies[],13,FALSE)</f>
        <v>113000</v>
      </c>
      <c r="H6" s="152" t="s">
        <v>2883</v>
      </c>
      <c r="I6" s="100" t="s">
        <v>2883</v>
      </c>
      <c r="J6" s="134">
        <v>4</v>
      </c>
      <c r="K6" s="134"/>
      <c r="L6" s="101">
        <f>Tbl_PositionBaseline[[#This Row],[FY 2023 GF Positions]]+Tbl_PositionBaseline[[#This Row],[FY 2023 NGF Positions]]</f>
        <v>4</v>
      </c>
      <c r="M6" s="101">
        <f>Tbl_PositionBaseline[[#This Row],[FY 2023 GF Positions]]</f>
        <v>4</v>
      </c>
      <c r="N6" s="101">
        <f>Tbl_PositionBaseline[[#This Row],[FY 2023 NGF Positions]]</f>
        <v>0</v>
      </c>
      <c r="O6" s="101">
        <f>Tbl_PositionBaseline[[#This Row],[FY 2024 GF Positions]]+Tbl_PositionBaseline[[#This Row],[FY 2024 NGF Positions]]</f>
        <v>4</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Education</v>
      </c>
      <c r="C7" s="99">
        <f>VLOOKUP(Tbl_PositionBaseline[[#This Row],[Agy Code]],TblAgencies[],2,FALSE)</f>
        <v>3</v>
      </c>
      <c r="D7" s="99">
        <f t="shared" si="0"/>
        <v>148</v>
      </c>
      <c r="E7" s="152" t="str">
        <f>VLOOKUP(Tbl_PositionBaseline[[#This Row],[Agy Code]],TblAgencies[],9,FALSE)</f>
        <v>148: Virginia Commission for the Arts</v>
      </c>
      <c r="F7" s="152" t="str">
        <f>VLOOKUP(Tbl_PositionBaseline[[#This Row],[Agy Code]],TblAgencies[],10,FALSE)</f>
        <v>Virginia Commission for the Arts</v>
      </c>
      <c r="G7" s="152">
        <f>VLOOKUP(Tbl_PositionBaseline[[#This Row],[Agy Code]],TblAgencies[],13,FALSE)</f>
        <v>113000</v>
      </c>
      <c r="H7" s="152" t="s">
        <v>2872</v>
      </c>
      <c r="I7" s="153" t="s">
        <v>2872</v>
      </c>
      <c r="J7" s="151">
        <f>SUM(J8:J11)</f>
        <v>2</v>
      </c>
      <c r="K7" s="151">
        <f>SUM(K8:K11)</f>
        <v>0</v>
      </c>
      <c r="L7" s="151">
        <f>Tbl_PositionBaseline[[#This Row],[FY 2023 GF Positions]]+Tbl_PositionBaseline[[#This Row],[FY 2023 NGF Positions]]</f>
        <v>2</v>
      </c>
      <c r="M7" s="151">
        <f>Tbl_PositionBaseline[[#This Row],[FY 2023 GF Positions]]</f>
        <v>2</v>
      </c>
      <c r="N7" s="151">
        <f>Tbl_PositionBaseline[[#This Row],[FY 2023 NGF Positions]]</f>
        <v>0</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2</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2</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2</v>
      </c>
    </row>
    <row r="8" spans="2:27" x14ac:dyDescent="0.25">
      <c r="B8" s="152" t="str">
        <f>VLOOKUP(Tbl_PositionBaseline[[#This Row],[Agy Code]],TblAgencies[],3,FALSE)</f>
        <v>Education</v>
      </c>
      <c r="C8" s="99">
        <f>VLOOKUP(Tbl_PositionBaseline[[#This Row],[Agy Code]],TblAgencies[],2,FALSE)</f>
        <v>3</v>
      </c>
      <c r="D8" s="99">
        <f t="shared" si="0"/>
        <v>148</v>
      </c>
      <c r="E8" s="152" t="str">
        <f>VLOOKUP(Tbl_PositionBaseline[[#This Row],[Agy Code]],TblAgencies[],9,FALSE)</f>
        <v>148: Virginia Commission for the Arts</v>
      </c>
      <c r="F8" s="152" t="str">
        <f>VLOOKUP(Tbl_PositionBaseline[[#This Row],[Agy Code]],TblAgencies[],10,FALSE)</f>
        <v>Virginia Commission for the Arts</v>
      </c>
      <c r="G8" s="152">
        <f>VLOOKUP(Tbl_PositionBaseline[[#This Row],[Agy Code]],TblAgencies[],13,FALSE)</f>
        <v>113000</v>
      </c>
      <c r="H8" s="152" t="s">
        <v>2884</v>
      </c>
      <c r="I8" s="187" t="s">
        <v>2884</v>
      </c>
      <c r="J8" s="135"/>
      <c r="K8" s="135"/>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148</v>
      </c>
      <c r="E9" s="152" t="str">
        <f>VLOOKUP(Tbl_PositionBaseline[[#This Row],[Agy Code]],TblAgencies[],9,FALSE)</f>
        <v>148: Virginia Commission for the Arts</v>
      </c>
      <c r="F9" s="152" t="str">
        <f>VLOOKUP(Tbl_PositionBaseline[[#This Row],[Agy Code]],TblAgencies[],10,FALSE)</f>
        <v>Virginia Commission for the Arts</v>
      </c>
      <c r="G9" s="152">
        <f>VLOOKUP(Tbl_PositionBaseline[[#This Row],[Agy Code]],TblAgencies[],13,FALSE)</f>
        <v>113000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Education</v>
      </c>
      <c r="C10" s="99">
        <f>VLOOKUP(Tbl_PositionBaseline[[#This Row],[Agy Code]],TblAgencies[],2,FALSE)</f>
        <v>3</v>
      </c>
      <c r="D10" s="99">
        <f t="shared" si="0"/>
        <v>148</v>
      </c>
      <c r="E10" s="152" t="str">
        <f>VLOOKUP(Tbl_PositionBaseline[[#This Row],[Agy Code]],TblAgencies[],9,FALSE)</f>
        <v>148: Virginia Commission for the Arts</v>
      </c>
      <c r="F10" s="152" t="str">
        <f>VLOOKUP(Tbl_PositionBaseline[[#This Row],[Agy Code]],TblAgencies[],10,FALSE)</f>
        <v>Virginia Commission for the Arts</v>
      </c>
      <c r="G10" s="152">
        <f>VLOOKUP(Tbl_PositionBaseline[[#This Row],[Agy Code]],TblAgencies[],13,FALSE)</f>
        <v>113000</v>
      </c>
      <c r="H10" s="152" t="s">
        <v>2886</v>
      </c>
      <c r="I10" s="187" t="s">
        <v>2886</v>
      </c>
      <c r="J10" s="135">
        <v>1</v>
      </c>
      <c r="K10" s="135"/>
      <c r="L10" s="104">
        <f>Tbl_PositionBaseline[[#This Row],[FY 2023 GF Positions]]+Tbl_PositionBaseline[[#This Row],[FY 2023 NGF Positions]]</f>
        <v>1</v>
      </c>
      <c r="M10" s="104">
        <f>Tbl_PositionBaseline[[#This Row],[FY 2023 GF Positions]]</f>
        <v>1</v>
      </c>
      <c r="N10" s="104">
        <f>Tbl_PositionBaseline[[#This Row],[FY 2023 NGF Positions]]</f>
        <v>0</v>
      </c>
      <c r="O10" s="104">
        <f>Tbl_PositionBaseline[[#This Row],[FY 2024 GF Positions]]+Tbl_PositionBaseline[[#This Row],[FY 2024 NGF Positions]]</f>
        <v>1</v>
      </c>
    </row>
    <row r="11" spans="2:27" ht="15.75" thickBot="1" x14ac:dyDescent="0.3">
      <c r="B11" s="155" t="str">
        <f>VLOOKUP(Tbl_PositionBaseline[[#This Row],[Agy Code]],TblAgencies[],3,FALSE)</f>
        <v>Education</v>
      </c>
      <c r="C11" s="108">
        <f>VLOOKUP(Tbl_PositionBaseline[[#This Row],[Agy Code]],TblAgencies[],2,FALSE)</f>
        <v>3</v>
      </c>
      <c r="D11" s="99">
        <f>SelectAgyCode</f>
        <v>148</v>
      </c>
      <c r="E11" s="155" t="str">
        <f>VLOOKUP(Tbl_PositionBaseline[[#This Row],[Agy Code]],TblAgencies[],9,FALSE)</f>
        <v>148: Virginia Commission for the Arts</v>
      </c>
      <c r="F11" s="155" t="str">
        <f>VLOOKUP(Tbl_PositionBaseline[[#This Row],[Agy Code]],TblAgencies[],10,FALSE)</f>
        <v>Virginia Commission for the Arts</v>
      </c>
      <c r="G11" s="155">
        <f>VLOOKUP(Tbl_PositionBaseline[[#This Row],[Agy Code]],TblAgencies[],13,FALSE)</f>
        <v>113000</v>
      </c>
      <c r="H11" s="152" t="s">
        <v>2887</v>
      </c>
      <c r="I11" s="188" t="s">
        <v>2887</v>
      </c>
      <c r="J11" s="136">
        <v>1</v>
      </c>
      <c r="K11" s="136"/>
      <c r="L11" s="109">
        <f>Tbl_PositionBaseline[[#This Row],[FY 2023 GF Positions]]+Tbl_PositionBaseline[[#This Row],[FY 2023 NGF Positions]]</f>
        <v>1</v>
      </c>
      <c r="M11" s="109">
        <f>Tbl_PositionBaseline[[#This Row],[FY 2023 GF Positions]]</f>
        <v>1</v>
      </c>
      <c r="N11" s="109">
        <f>Tbl_PositionBaseline[[#This Row],[FY 2023 NGF Positions]]</f>
        <v>0</v>
      </c>
      <c r="O11" s="109">
        <f>Tbl_PositionBaseline[[#This Row],[FY 2024 GF Positions]]+Tbl_PositionBaseline[[#This Row],[FY 2024 NGF Positions]]</f>
        <v>1</v>
      </c>
    </row>
    <row r="12" spans="2:27" x14ac:dyDescent="0.25">
      <c r="B12" s="155" t="str">
        <f>VLOOKUP(Tbl_PositionBaseline[[#This Row],[Agy Code]],TblAgencies[],3,FALSE)</f>
        <v>Education</v>
      </c>
      <c r="C12" s="108">
        <f>VLOOKUP(Tbl_PositionBaseline[[#This Row],[Agy Code]],TblAgencies[],2,FALSE)</f>
        <v>3</v>
      </c>
      <c r="D12" s="99">
        <f>SelectAgyCode</f>
        <v>148</v>
      </c>
      <c r="E12" s="155" t="str">
        <f>VLOOKUP(Tbl_PositionBaseline[[#This Row],[Agy Code]],TblAgencies[],9,FALSE)</f>
        <v>148: Virginia Commission for the Arts</v>
      </c>
      <c r="F12" s="155" t="str">
        <f>VLOOKUP(Tbl_PositionBaseline[[#This Row],[Agy Code]],TblAgencies[],10,FALSE)</f>
        <v>Virginia Commission for the Arts</v>
      </c>
      <c r="G12" s="155">
        <f>VLOOKUP(Tbl_PositionBaseline[[#This Row],[Agy Code]],TblAgencies[],13,FALSE)</f>
        <v>113000</v>
      </c>
      <c r="H12" s="152" t="s">
        <v>2888</v>
      </c>
      <c r="I12" s="156" t="s">
        <v>2991</v>
      </c>
      <c r="J12" s="110">
        <f>J6+J7</f>
        <v>6</v>
      </c>
      <c r="K12" s="110">
        <f>K6+K7</f>
        <v>0</v>
      </c>
      <c r="L12" s="110">
        <f>Tbl_PositionBaseline[[#This Row],[FY 2023 GF Positions]]+Tbl_PositionBaseline[[#This Row],[FY 2023 NGF Positions]]</f>
        <v>6</v>
      </c>
      <c r="M12" s="110">
        <f>M6+M7</f>
        <v>6</v>
      </c>
      <c r="N12" s="110">
        <f>N6+N7</f>
        <v>0</v>
      </c>
      <c r="O12" s="110">
        <f>Tbl_PositionBaseline[[#This Row],[FY 2024 GF Positions]]+Tbl_PositionBaseline[[#This Row],[FY 2024 NGF Positions]]</f>
        <v>6</v>
      </c>
    </row>
    <row r="13" spans="2:27" x14ac:dyDescent="0.25">
      <c r="B13" s="155" t="str">
        <f>VLOOKUP(Tbl_PositionBaseline[[#This Row],[Agy Code]],TblAgencies[],3,FALSE)</f>
        <v>Education</v>
      </c>
      <c r="C13" s="108">
        <f>VLOOKUP(Tbl_PositionBaseline[[#This Row],[Agy Code]],TblAgencies[],2,FALSE)</f>
        <v>3</v>
      </c>
      <c r="D13" s="99">
        <f>SelectAgyCode</f>
        <v>148</v>
      </c>
      <c r="E13" s="155" t="str">
        <f>VLOOKUP(Tbl_PositionBaseline[[#This Row],[Agy Code]],TblAgencies[],9,FALSE)</f>
        <v>148: Virginia Commission for the Arts</v>
      </c>
      <c r="F13" s="155" t="str">
        <f>VLOOKUP(Tbl_PositionBaseline[[#This Row],[Agy Code]],TblAgencies[],10,FALSE)</f>
        <v>Virginia Commission for the Arts</v>
      </c>
      <c r="G13" s="155">
        <f>VLOOKUP(Tbl_PositionBaseline[[#This Row],[Agy Code]],TblAgencies[],13,FALSE)</f>
        <v>113000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Education</v>
      </c>
      <c r="C14" s="108">
        <f>VLOOKUP(Tbl_PositionBaseline[[#This Row],[Agy Code]],TblAgencies[],2,FALSE)</f>
        <v>3</v>
      </c>
      <c r="D14" s="99">
        <f>SelectAgyCode</f>
        <v>148</v>
      </c>
      <c r="E14" s="155" t="str">
        <f>VLOOKUP(Tbl_PositionBaseline[[#This Row],[Agy Code]],TblAgencies[],9,FALSE)</f>
        <v>148: Virginia Commission for the Arts</v>
      </c>
      <c r="F14" s="155" t="str">
        <f>VLOOKUP(Tbl_PositionBaseline[[#This Row],[Agy Code]],TblAgencies[],10,FALSE)</f>
        <v>Virginia Commission for the Arts</v>
      </c>
      <c r="G14" s="155">
        <f>VLOOKUP(Tbl_PositionBaseline[[#This Row],[Agy Code]],TblAgencies[],13,FALSE)</f>
        <v>113000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148</v>
      </c>
      <c r="E15" s="155" t="str">
        <f>VLOOKUP(Tbl_PositionBaseline[[#This Row],[Agy Code]],TblAgencies[],9,FALSE)</f>
        <v>148: Virginia Commission for the Arts</v>
      </c>
      <c r="F15" s="155" t="str">
        <f>VLOOKUP(Tbl_PositionBaseline[[#This Row],[Agy Code]],TblAgencies[],10,FALSE)</f>
        <v>Virginia Commission for the Arts</v>
      </c>
      <c r="G15" s="155">
        <f>VLOOKUP(Tbl_PositionBaseline[[#This Row],[Agy Code]],TblAgencies[],13,FALSE)</f>
        <v>113000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148</v>
      </c>
      <c r="E16" s="152" t="str">
        <f>VLOOKUP(Tbl_PositionBaseline[[#This Row],[Agy Code]],TblAgencies[],9,FALSE)</f>
        <v>148: Virginia Commission for the Arts</v>
      </c>
      <c r="F16" s="152" t="str">
        <f>VLOOKUP(Tbl_PositionBaseline[[#This Row],[Agy Code]],TblAgencies[],10,FALSE)</f>
        <v>Virginia Commission for the Arts</v>
      </c>
      <c r="G16" s="152">
        <f>VLOOKUP(Tbl_PositionBaseline[[#This Row],[Agy Code]],TblAgencies[],13,FALSE)</f>
        <v>113000</v>
      </c>
      <c r="H16" s="152" t="s">
        <v>2889</v>
      </c>
      <c r="I16" s="185" t="s">
        <v>2889</v>
      </c>
      <c r="J16" s="186">
        <f>SUM(J12:J15)</f>
        <v>6</v>
      </c>
      <c r="K16" s="186">
        <f>SUM(K12:K15)</f>
        <v>0</v>
      </c>
      <c r="L16" s="186">
        <f>Tbl_PositionBaseline[[#This Row],[FY 2023 GF Positions]]+Tbl_PositionBaseline[[#This Row],[FY 2023 NGF Positions]]</f>
        <v>6</v>
      </c>
      <c r="M16" s="186">
        <f>SUM(M12:M15)</f>
        <v>6</v>
      </c>
      <c r="N16" s="186">
        <f>SUM(N12:N15)</f>
        <v>0</v>
      </c>
      <c r="O16" s="186">
        <f>Tbl_PositionBaseline[[#This Row],[FY 2024 GF Positions]]+Tbl_PositionBaseline[[#This Row],[FY 2024 NGF Positions]]</f>
        <v>6</v>
      </c>
    </row>
    <row r="17" spans="2:15" x14ac:dyDescent="0.25">
      <c r="B17" s="155" t="str">
        <f>VLOOKUP(Tbl_PositionBaseline[[#This Row],[Agy Code]],TblAgencies[],3,FALSE)</f>
        <v>Education</v>
      </c>
      <c r="C17" s="108">
        <f>VLOOKUP(Tbl_PositionBaseline[[#This Row],[Agy Code]],TblAgencies[],2,FALSE)</f>
        <v>3</v>
      </c>
      <c r="D17" s="99">
        <f>SelectAgyCode</f>
        <v>148</v>
      </c>
      <c r="E17" s="155" t="str">
        <f>VLOOKUP(Tbl_PositionBaseline[[#This Row],[Agy Code]],TblAgencies[],9,FALSE)</f>
        <v>148: Virginia Commission for the Arts</v>
      </c>
      <c r="F17" s="155" t="str">
        <f>VLOOKUP(Tbl_PositionBaseline[[#This Row],[Agy Code]],TblAgencies[],10,FALSE)</f>
        <v>Virginia Commission for the Arts</v>
      </c>
      <c r="G17" s="155">
        <f>VLOOKUP(Tbl_PositionBaseline[[#This Row],[Agy Code]],TblAgencies[],13,FALSE)</f>
        <v>113000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148</v>
      </c>
      <c r="E18" s="155" t="str">
        <f>VLOOKUP(Tbl_PositionBaseline[[#This Row],[Agy Code]],TblAgencies[],9,FALSE)</f>
        <v>148: Virginia Commission for the Arts</v>
      </c>
      <c r="F18" s="155" t="str">
        <f>VLOOKUP(Tbl_PositionBaseline[[#This Row],[Agy Code]],TblAgencies[],10,FALSE)</f>
        <v>Virginia Commission for the Arts</v>
      </c>
      <c r="G18" s="155">
        <f>VLOOKUP(Tbl_PositionBaseline[[#This Row],[Agy Code]],TblAgencies[],13,FALSE)</f>
        <v>113000</v>
      </c>
      <c r="H18" s="152" t="s">
        <v>2890</v>
      </c>
      <c r="I18" s="156" t="s">
        <v>2890</v>
      </c>
      <c r="J18" s="110">
        <f>SUMIFS(Tbl_AuthPos[Positions],Tbl_AuthPos[Agency Code],SelectAgyCode,Tbl_AuthPos[GF / NGF],"GF",Tbl_AuthPos[Fiscal Year],2023)</f>
        <v>6</v>
      </c>
      <c r="K18" s="110">
        <f>SUMIFS(Tbl_AuthPos[Positions],Tbl_AuthPos[Agency Code],SelectAgyCode,Tbl_AuthPos[GF / NGF],"NGF",Tbl_AuthPos[Fiscal Year],2023)</f>
        <v>0</v>
      </c>
      <c r="L18" s="110">
        <f>Tbl_PositionBaseline[[#This Row],[FY 2023 GF Positions]]+Tbl_PositionBaseline[[#This Row],[FY 2023 NGF Positions]]</f>
        <v>6</v>
      </c>
      <c r="M18" s="110">
        <f>SUMIFS(Tbl_AuthPos[Positions],Tbl_AuthPos[Agency Code],SelectAgyCode,Tbl_AuthPos[GF / NGF],"GF",Tbl_AuthPos[Fiscal Year],2024)</f>
        <v>6</v>
      </c>
      <c r="N18" s="110">
        <f>SUMIFS(Tbl_AuthPos[Positions],Tbl_AuthPos[Agency Code],SelectAgyCode,Tbl_AuthPos[GF / NGF],"NGF",Tbl_AuthPos[Fiscal Year],2024)</f>
        <v>0</v>
      </c>
      <c r="O18" s="110">
        <f>Tbl_PositionBaseline[[#This Row],[FY 2024 GF Positions]]+Tbl_PositionBaseline[[#This Row],[FY 2024 NGF Positions]]</f>
        <v>6</v>
      </c>
    </row>
    <row r="19" spans="2:15" x14ac:dyDescent="0.25">
      <c r="B19" s="155" t="str">
        <f>VLOOKUP(Tbl_PositionBaseline[[#This Row],[Agy Code]],TblAgencies[],3,FALSE)</f>
        <v>Education</v>
      </c>
      <c r="C19" s="108">
        <f>VLOOKUP(Tbl_PositionBaseline[[#This Row],[Agy Code]],TblAgencies[],2,FALSE)</f>
        <v>3</v>
      </c>
      <c r="D19" s="99">
        <f>SelectAgyCode</f>
        <v>148</v>
      </c>
      <c r="E19" s="155" t="str">
        <f>VLOOKUP(Tbl_PositionBaseline[[#This Row],[Agy Code]],TblAgencies[],9,FALSE)</f>
        <v>148: Virginia Commission for the Arts</v>
      </c>
      <c r="F19" s="155" t="str">
        <f>VLOOKUP(Tbl_PositionBaseline[[#This Row],[Agy Code]],TblAgencies[],10,FALSE)</f>
        <v>Virginia Commission for the Arts</v>
      </c>
      <c r="G19" s="155">
        <f>VLOOKUP(Tbl_PositionBaseline[[#This Row],[Agy Code]],TblAgencies[],13,FALSE)</f>
        <v>113000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Education</v>
      </c>
      <c r="C22" s="99">
        <f>VLOOKUP(Tbl_PositionPolicyChange[[#This Row],[Agy Code]],TblAgencies[],2,FALSE)</f>
        <v>3</v>
      </c>
      <c r="D22" s="99">
        <f t="shared" ref="D22:D30" si="1">SelectAgyCode</f>
        <v>148</v>
      </c>
      <c r="E22" s="87" t="str">
        <f>VLOOKUP(Tbl_PositionPolicyChange[[#This Row],[Agy Code]],TblAgencies[],9,FALSE)</f>
        <v>148: Virginia Commission for the Arts</v>
      </c>
      <c r="F22" s="87" t="str">
        <f>VLOOKUP(Tbl_PositionPolicyChange[[#This Row],[Agy Code]],TblAgencies[],10,FALSE)</f>
        <v>Virginia Commission for the Arts</v>
      </c>
      <c r="G22" s="87">
        <f>VLOOKUP(Tbl_PositionPolicyChange[[#This Row],[Agy Code]],TblAgencies[],13,FALSE)</f>
        <v>113000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148</v>
      </c>
      <c r="E23" s="87" t="str">
        <f>VLOOKUP(Tbl_PositionPolicyChange[[#This Row],[Agy Code]],TblAgencies[],9,FALSE)</f>
        <v>148: Virginia Commission for the Arts</v>
      </c>
      <c r="F23" s="87" t="str">
        <f>VLOOKUP(Tbl_PositionPolicyChange[[#This Row],[Agy Code]],TblAgencies[],10,FALSE)</f>
        <v>Virginia Commission for the Arts</v>
      </c>
      <c r="G23" s="87">
        <f>VLOOKUP(Tbl_PositionPolicyChange[[#This Row],[Agy Code]],TblAgencies[],13,FALSE)</f>
        <v>113000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148</v>
      </c>
      <c r="E24" s="87" t="str">
        <f>VLOOKUP(Tbl_PositionPolicyChange[[#This Row],[Agy Code]],TblAgencies[],9,FALSE)</f>
        <v>148: Virginia Commission for the Arts</v>
      </c>
      <c r="F24" s="87" t="str">
        <f>VLOOKUP(Tbl_PositionPolicyChange[[#This Row],[Agy Code]],TblAgencies[],10,FALSE)</f>
        <v>Virginia Commission for the Arts</v>
      </c>
      <c r="G24" s="87">
        <f>VLOOKUP(Tbl_PositionPolicyChange[[#This Row],[Agy Code]],TblAgencies[],13,FALSE)</f>
        <v>113000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148</v>
      </c>
      <c r="E25" s="107" t="str">
        <f>VLOOKUP(Tbl_PositionPolicyChange[[#This Row],[Agy Code]],TblAgencies[],9,FALSE)</f>
        <v>148: Virginia Commission for the Arts</v>
      </c>
      <c r="F25" s="107" t="str">
        <f>VLOOKUP(Tbl_PositionPolicyChange[[#This Row],[Agy Code]],TblAgencies[],10,FALSE)</f>
        <v>Virginia Commission for the Arts</v>
      </c>
      <c r="G25" s="107">
        <f>VLOOKUP(Tbl_PositionPolicyChange[[#This Row],[Agy Code]],TblAgencies[],13,FALSE)</f>
        <v>113000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148</v>
      </c>
      <c r="E26" s="107" t="str">
        <f>VLOOKUP(Tbl_PositionPolicyChange[[#This Row],[Agy Code]],TblAgencies[],9,FALSE)</f>
        <v>148: Virginia Commission for the Arts</v>
      </c>
      <c r="F26" s="107" t="str">
        <f>VLOOKUP(Tbl_PositionPolicyChange[[#This Row],[Agy Code]],TblAgencies[],10,FALSE)</f>
        <v>Virginia Commission for the Arts</v>
      </c>
      <c r="G26" s="107">
        <f>VLOOKUP(Tbl_PositionPolicyChange[[#This Row],[Agy Code]],TblAgencies[],13,FALSE)</f>
        <v>113000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148</v>
      </c>
      <c r="E27" s="107" t="str">
        <f>VLOOKUP(Tbl_PositionPolicyChange[[#This Row],[Agy Code]],TblAgencies[],9,FALSE)</f>
        <v>148: Virginia Commission for the Arts</v>
      </c>
      <c r="F27" s="107" t="str">
        <f>VLOOKUP(Tbl_PositionPolicyChange[[#This Row],[Agy Code]],TblAgencies[],10,FALSE)</f>
        <v>Virginia Commission for the Arts</v>
      </c>
      <c r="G27" s="107">
        <f>VLOOKUP(Tbl_PositionPolicyChange[[#This Row],[Agy Code]],TblAgencies[],13,FALSE)</f>
        <v>113000</v>
      </c>
      <c r="H27" s="87" t="s">
        <v>2992</v>
      </c>
      <c r="I27" s="161" t="s">
        <v>2992</v>
      </c>
      <c r="J27" s="104">
        <f>J16</f>
        <v>6</v>
      </c>
      <c r="K27" s="104">
        <f>K16</f>
        <v>0</v>
      </c>
      <c r="L27" s="104">
        <f>Tbl_PositionPolicyChange[[#This Row],[FY 2023 GF Positions]]+Tbl_PositionPolicyChange[[#This Row],[FY 2023 NGF Positions]]</f>
        <v>6</v>
      </c>
      <c r="M27" s="104">
        <f>M16</f>
        <v>6</v>
      </c>
      <c r="N27" s="104">
        <f>N16</f>
        <v>0</v>
      </c>
      <c r="O27" s="104">
        <f>Tbl_PositionPolicyChange[[#This Row],[FY 2024 GF Positions]]+Tbl_PositionPolicyChange[[#This Row],[FY 2024 NGF Positions]]</f>
        <v>6</v>
      </c>
    </row>
    <row r="28" spans="2:15" x14ac:dyDescent="0.25">
      <c r="B28" s="107" t="str">
        <f>VLOOKUP(Tbl_PositionPolicyChange[[#This Row],[Agy Code]],TblAgencies[],3,FALSE)</f>
        <v>Education</v>
      </c>
      <c r="C28" s="108">
        <f>VLOOKUP(Tbl_PositionPolicyChange[[#This Row],[Agy Code]],TblAgencies[],2,FALSE)</f>
        <v>3</v>
      </c>
      <c r="D28" s="108">
        <f t="shared" si="1"/>
        <v>148</v>
      </c>
      <c r="E28" s="107" t="str">
        <f>VLOOKUP(Tbl_PositionPolicyChange[[#This Row],[Agy Code]],TblAgencies[],9,FALSE)</f>
        <v>148: Virginia Commission for the Arts</v>
      </c>
      <c r="F28" s="107" t="str">
        <f>VLOOKUP(Tbl_PositionPolicyChange[[#This Row],[Agy Code]],TblAgencies[],10,FALSE)</f>
        <v>Virginia Commission for the Arts</v>
      </c>
      <c r="G28" s="107">
        <f>VLOOKUP(Tbl_PositionPolicyChange[[#This Row],[Agy Code]],TblAgencies[],13,FALSE)</f>
        <v>113000</v>
      </c>
      <c r="H28" s="87" t="s">
        <v>2891</v>
      </c>
      <c r="I28" s="165" t="s">
        <v>2891</v>
      </c>
      <c r="J28" s="166">
        <f>J26+J27</f>
        <v>6</v>
      </c>
      <c r="K28" s="166">
        <f>K26+K27</f>
        <v>0</v>
      </c>
      <c r="L28" s="166">
        <f>Tbl_PositionPolicyChange[[#This Row],[FY 2023 GF Positions]]+Tbl_PositionPolicyChange[[#This Row],[FY 2023 NGF Positions]]</f>
        <v>6</v>
      </c>
      <c r="M28" s="166">
        <f>M26+M27</f>
        <v>6</v>
      </c>
      <c r="N28" s="166">
        <f>N26+N27</f>
        <v>0</v>
      </c>
      <c r="O28" s="166">
        <f>Tbl_PositionPolicyChange[[#This Row],[FY 2024 GF Positions]]+Tbl_PositionPolicyChange[[#This Row],[FY 2024 NGF Positions]]</f>
        <v>6</v>
      </c>
    </row>
    <row r="29" spans="2:15" x14ac:dyDescent="0.25">
      <c r="B29" s="107" t="str">
        <f>VLOOKUP(Tbl_PositionPolicyChange[[#This Row],[Agy Code]],TblAgencies[],3,FALSE)</f>
        <v>Education</v>
      </c>
      <c r="C29" s="108">
        <f>VLOOKUP(Tbl_PositionPolicyChange[[#This Row],[Agy Code]],TblAgencies[],2,FALSE)</f>
        <v>3</v>
      </c>
      <c r="D29" s="108">
        <f t="shared" si="1"/>
        <v>148</v>
      </c>
      <c r="E29" s="107" t="str">
        <f>VLOOKUP(Tbl_PositionPolicyChange[[#This Row],[Agy Code]],TblAgencies[],9,FALSE)</f>
        <v>148: Virginia Commission for the Arts</v>
      </c>
      <c r="F29" s="107" t="str">
        <f>VLOOKUP(Tbl_PositionPolicyChange[[#This Row],[Agy Code]],TblAgencies[],10,FALSE)</f>
        <v>Virginia Commission for the Arts</v>
      </c>
      <c r="G29" s="107">
        <f>VLOOKUP(Tbl_PositionPolicyChange[[#This Row],[Agy Code]],TblAgencies[],13,FALSE)</f>
        <v>113000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148</v>
      </c>
      <c r="E30" s="107" t="str">
        <f>VLOOKUP(Tbl_PositionPolicyChange[[#This Row],[Agy Code]],TblAgencies[],9,FALSE)</f>
        <v>148: Virginia Commission for the Arts</v>
      </c>
      <c r="F30" s="107" t="str">
        <f>VLOOKUP(Tbl_PositionPolicyChange[[#This Row],[Agy Code]],TblAgencies[],10,FALSE)</f>
        <v>Virginia Commission for the Arts</v>
      </c>
      <c r="G30" s="107">
        <f>VLOOKUP(Tbl_PositionPolicyChange[[#This Row],[Agy Code]],TblAgencies[],13,FALSE)</f>
        <v>113000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148</v>
      </c>
      <c r="E34" s="87" t="str">
        <f>VLOOKUP(Tbl_PositionBaselineCost[[#This Row],[Agy Code]],TblAgencies[],9,FALSE)</f>
        <v>148: Virginia Commission for the Arts</v>
      </c>
      <c r="F34" s="87" t="str">
        <f>VLOOKUP(Tbl_PositionBaselineCost[[#This Row],[Agy Code]],TblAgencies[],10,FALSE)</f>
        <v>Virginia Commission for the Arts</v>
      </c>
      <c r="G34" s="87">
        <f>VLOOKUP(Tbl_PositionBaselineCost[[#This Row],[Agy Code]],TblAgencies[],13,FALSE)</f>
        <v>113000</v>
      </c>
      <c r="H34" s="87" t="s">
        <v>2895</v>
      </c>
      <c r="I34" s="127" t="s">
        <v>2895</v>
      </c>
      <c r="J34" s="137"/>
      <c r="K34" s="137"/>
      <c r="L34" s="128">
        <f>Tbl_PositionBaselineCost[[#This Row],[2023 GF]]+Tbl_PositionBaselineCost[[#This Row],[2023 NGF]]</f>
        <v>0</v>
      </c>
      <c r="M34" s="137"/>
      <c r="N34" s="137"/>
      <c r="O34" s="128">
        <f>Tbl_PositionBaselineCost[[#This Row],[2024 GF]]+Tbl_PositionBaselineCost[[#This Row],[2024 NGF]]</f>
        <v>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Education</v>
      </c>
      <c r="C35" s="99">
        <f>VLOOKUP(Tbl_PositionBaselineCost[[#This Row],[Agy Code]],TblAgencies[],2,FALSE)</f>
        <v>3</v>
      </c>
      <c r="D35" s="99">
        <f t="shared" si="2"/>
        <v>148</v>
      </c>
      <c r="E35" s="87" t="str">
        <f>VLOOKUP(Tbl_PositionBaselineCost[[#This Row],[Agy Code]],TblAgencies[],9,FALSE)</f>
        <v>148: Virginia Commission for the Arts</v>
      </c>
      <c r="F35" s="87" t="str">
        <f>VLOOKUP(Tbl_PositionBaselineCost[[#This Row],[Agy Code]],TblAgencies[],10,FALSE)</f>
        <v>Virginia Commission for the Arts</v>
      </c>
      <c r="G35" s="87">
        <f>VLOOKUP(Tbl_PositionBaselineCost[[#This Row],[Agy Code]],TblAgencies[],13,FALSE)</f>
        <v>113000</v>
      </c>
      <c r="H35" s="87" t="s">
        <v>2896</v>
      </c>
      <c r="I35" s="169" t="s">
        <v>2896</v>
      </c>
      <c r="J35" s="162">
        <f>SUM(J36:J39)</f>
        <v>133000</v>
      </c>
      <c r="K35" s="162">
        <f>SUM(K36:K39)</f>
        <v>0</v>
      </c>
      <c r="L35" s="162">
        <f>Tbl_PositionBaselineCost[[#This Row],[2023 GF]]+Tbl_PositionBaselineCost[[#This Row],[2023 NGF]]</f>
        <v>133000</v>
      </c>
      <c r="M35" s="162">
        <f>SUM(M36:M39)</f>
        <v>133000</v>
      </c>
      <c r="N35" s="162">
        <f>SUM(N36:N39)</f>
        <v>0</v>
      </c>
      <c r="O35" s="162">
        <f>Tbl_PositionBaselineCost[[#This Row],[2024 GF]]+Tbl_PositionBaselineCost[[#This Row],[2024 NGF]]</f>
        <v>133000</v>
      </c>
      <c r="Q35" s="179" t="s">
        <v>3033</v>
      </c>
      <c r="R35" s="139">
        <f>SUMIFS(Tbl_Baseline_23_24_Adj[FY 2023 Amount],Tbl_Baseline_23_24_Adj[GF-NGF],"GF",Tbl_Baseline_23_24_Adj[Baseline Adjustments Category],VLOOKUP(3,Tbl_BaselineAdjCat[],2,FALSE))</f>
        <v>133000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133000</v>
      </c>
      <c r="U35" s="139">
        <f>SUMIFS(Tbl_Baseline_23_24_Adj[FY 2024 Amount],Tbl_Baseline_23_24_Adj[GF-NGF],"GF",Tbl_Baseline_23_24_Adj[Baseline Adjustments Category],VLOOKUP(3,Tbl_BaselineAdjCat[],2,FALSE))</f>
        <v>133000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133000</v>
      </c>
    </row>
    <row r="36" spans="2:27" x14ac:dyDescent="0.25">
      <c r="B36" s="87" t="str">
        <f>VLOOKUP(Tbl_PositionBaselineCost[[#This Row],[Agy Code]],TblAgencies[],3,FALSE)</f>
        <v>Education</v>
      </c>
      <c r="C36" s="99">
        <f>VLOOKUP(Tbl_PositionBaselineCost[[#This Row],[Agy Code]],TblAgencies[],2,FALSE)</f>
        <v>3</v>
      </c>
      <c r="D36" s="99">
        <f t="shared" si="2"/>
        <v>148</v>
      </c>
      <c r="E36" s="87" t="str">
        <f>VLOOKUP(Tbl_PositionBaselineCost[[#This Row],[Agy Code]],TblAgencies[],9,FALSE)</f>
        <v>148: Virginia Commission for the Arts</v>
      </c>
      <c r="F36" s="87" t="str">
        <f>VLOOKUP(Tbl_PositionBaselineCost[[#This Row],[Agy Code]],TblAgencies[],10,FALSE)</f>
        <v>Virginia Commission for the Arts</v>
      </c>
      <c r="G36" s="87">
        <f>VLOOKUP(Tbl_PositionBaselineCost[[#This Row],[Agy Code]],TblAgencies[],13,FALSE)</f>
        <v>113000</v>
      </c>
      <c r="H36" s="87" t="s">
        <v>2884</v>
      </c>
      <c r="I36" s="106" t="s">
        <v>2884</v>
      </c>
      <c r="J36" s="138"/>
      <c r="K36" s="138"/>
      <c r="L36" s="129">
        <f>Tbl_PositionBaselineCost[[#This Row],[2023 GF]]+Tbl_PositionBaselineCost[[#This Row],[2023 NGF]]</f>
        <v>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148</v>
      </c>
      <c r="E37" s="87" t="str">
        <f>VLOOKUP(Tbl_PositionBaselineCost[[#This Row],[Agy Code]],TblAgencies[],9,FALSE)</f>
        <v>148: Virginia Commission for the Arts</v>
      </c>
      <c r="F37" s="87" t="str">
        <f>VLOOKUP(Tbl_PositionBaselineCost[[#This Row],[Agy Code]],TblAgencies[],10,FALSE)</f>
        <v>Virginia Commission for the Arts</v>
      </c>
      <c r="G37" s="87">
        <f>VLOOKUP(Tbl_PositionBaselineCost[[#This Row],[Agy Code]],TblAgencies[],13,FALSE)</f>
        <v>113000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Education</v>
      </c>
      <c r="C38" s="99">
        <f>VLOOKUP(Tbl_PositionBaselineCost[[#This Row],[Agy Code]],TblAgencies[],2,FALSE)</f>
        <v>3</v>
      </c>
      <c r="D38" s="99">
        <f t="shared" si="2"/>
        <v>148</v>
      </c>
      <c r="E38" s="87" t="str">
        <f>VLOOKUP(Tbl_PositionBaselineCost[[#This Row],[Agy Code]],TblAgencies[],9,FALSE)</f>
        <v>148: Virginia Commission for the Arts</v>
      </c>
      <c r="F38" s="87" t="str">
        <f>VLOOKUP(Tbl_PositionBaselineCost[[#This Row],[Agy Code]],TblAgencies[],10,FALSE)</f>
        <v>Virginia Commission for the Arts</v>
      </c>
      <c r="G38" s="87">
        <f>VLOOKUP(Tbl_PositionBaselineCost[[#This Row],[Agy Code]],TblAgencies[],13,FALSE)</f>
        <v>113000</v>
      </c>
      <c r="H38" s="87" t="s">
        <v>2886</v>
      </c>
      <c r="I38" s="106" t="s">
        <v>2886</v>
      </c>
      <c r="J38" s="138">
        <v>48000</v>
      </c>
      <c r="K38" s="138"/>
      <c r="L38" s="129">
        <f>Tbl_PositionBaselineCost[[#This Row],[2023 GF]]+Tbl_PositionBaselineCost[[#This Row],[2023 NGF]]</f>
        <v>48000</v>
      </c>
      <c r="M38" s="138">
        <v>48000</v>
      </c>
      <c r="N38" s="138"/>
      <c r="O38" s="129">
        <f>Tbl_PositionBaselineCost[[#This Row],[2024 GF]]+Tbl_PositionBaselineCost[[#This Row],[2024 NGF]]</f>
        <v>48000</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148</v>
      </c>
      <c r="E39" s="107" t="str">
        <f>VLOOKUP(Tbl_PositionBaselineCost[[#This Row],[Agy Code]],TblAgencies[],9,FALSE)</f>
        <v>148: Virginia Commission for the Arts</v>
      </c>
      <c r="F39" s="107" t="str">
        <f>VLOOKUP(Tbl_PositionBaselineCost[[#This Row],[Agy Code]],TblAgencies[],10,FALSE)</f>
        <v>Virginia Commission for the Arts</v>
      </c>
      <c r="G39" s="107">
        <f>VLOOKUP(Tbl_PositionBaselineCost[[#This Row],[Agy Code]],TblAgencies[],13,FALSE)</f>
        <v>113000</v>
      </c>
      <c r="H39" s="87" t="s">
        <v>2887</v>
      </c>
      <c r="I39" s="200" t="s">
        <v>2887</v>
      </c>
      <c r="J39" s="201">
        <v>85000</v>
      </c>
      <c r="K39" s="201"/>
      <c r="L39" s="195">
        <f>Tbl_PositionBaselineCost[[#This Row],[2023 GF]]+Tbl_PositionBaselineCost[[#This Row],[2023 NGF]]</f>
        <v>85000</v>
      </c>
      <c r="M39" s="201">
        <v>85000</v>
      </c>
      <c r="N39" s="201"/>
      <c r="O39" s="195">
        <f>Tbl_PositionBaselineCost[[#This Row],[2024 GF]]+Tbl_PositionBaselineCost[[#This Row],[2024 NGF]]</f>
        <v>85000</v>
      </c>
    </row>
    <row r="40" spans="2:27" x14ac:dyDescent="0.25">
      <c r="B40" s="107" t="str">
        <f>VLOOKUP(Tbl_PositionBaselineCost[[#This Row],[Agy Code]],TblAgencies[],3,FALSE)</f>
        <v>Education</v>
      </c>
      <c r="C40" s="108">
        <f>VLOOKUP(Tbl_PositionBaselineCost[[#This Row],[Agy Code]],TblAgencies[],2,FALSE)</f>
        <v>3</v>
      </c>
      <c r="D40" s="99">
        <f t="shared" si="3"/>
        <v>148</v>
      </c>
      <c r="E40" s="107" t="str">
        <f>VLOOKUP(Tbl_PositionBaselineCost[[#This Row],[Agy Code]],TblAgencies[],9,FALSE)</f>
        <v>148: Virginia Commission for the Arts</v>
      </c>
      <c r="F40" s="107" t="str">
        <f>VLOOKUP(Tbl_PositionBaselineCost[[#This Row],[Agy Code]],TblAgencies[],10,FALSE)</f>
        <v>Virginia Commission for the Arts</v>
      </c>
      <c r="G40" s="107">
        <f>VLOOKUP(Tbl_PositionBaselineCost[[#This Row],[Agy Code]],TblAgencies[],13,FALSE)</f>
        <v>113000</v>
      </c>
      <c r="I40" s="196" t="s">
        <v>2991</v>
      </c>
      <c r="J40" s="202">
        <f>J34+J35</f>
        <v>133000</v>
      </c>
      <c r="K40" s="202">
        <f>K34+K35</f>
        <v>0</v>
      </c>
      <c r="L40" s="202">
        <f>Tbl_PositionBaselineCost[[#This Row],[2023 GF]]+Tbl_PositionBaselineCost[[#This Row],[2023 NGF]]</f>
        <v>133000</v>
      </c>
      <c r="M40" s="202">
        <f>M34+M35</f>
        <v>133000</v>
      </c>
      <c r="N40" s="202">
        <f>N34+N35</f>
        <v>0</v>
      </c>
      <c r="O40" s="202">
        <f>Tbl_PositionBaselineCost[[#This Row],[2024 GF]]+Tbl_PositionBaselineCost[[#This Row],[2024 NGF]]</f>
        <v>133000</v>
      </c>
    </row>
    <row r="41" spans="2:27" x14ac:dyDescent="0.25">
      <c r="B41" s="107" t="str">
        <f>VLOOKUP(Tbl_PositionBaselineCost[[#This Row],[Agy Code]],TblAgencies[],3,FALSE)</f>
        <v>Education</v>
      </c>
      <c r="C41" s="108">
        <f>VLOOKUP(Tbl_PositionBaselineCost[[#This Row],[Agy Code]],TblAgencies[],2,FALSE)</f>
        <v>3</v>
      </c>
      <c r="D41" s="99">
        <f t="shared" si="3"/>
        <v>148</v>
      </c>
      <c r="E41" s="107" t="str">
        <f>VLOOKUP(Tbl_PositionBaselineCost[[#This Row],[Agy Code]],TblAgencies[],9,FALSE)</f>
        <v>148: Virginia Commission for the Arts</v>
      </c>
      <c r="F41" s="107" t="str">
        <f>VLOOKUP(Tbl_PositionBaselineCost[[#This Row],[Agy Code]],TblAgencies[],10,FALSE)</f>
        <v>Virginia Commission for the Arts</v>
      </c>
      <c r="G41" s="107">
        <f>VLOOKUP(Tbl_PositionBaselineCost[[#This Row],[Agy Code]],TblAgencies[],13,FALSE)</f>
        <v>113000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Education</v>
      </c>
      <c r="C42" s="108">
        <f>VLOOKUP(Tbl_PositionBaselineCost[[#This Row],[Agy Code]],TblAgencies[],2,FALSE)</f>
        <v>3</v>
      </c>
      <c r="D42" s="99">
        <f t="shared" si="3"/>
        <v>148</v>
      </c>
      <c r="E42" s="107" t="str">
        <f>VLOOKUP(Tbl_PositionBaselineCost[[#This Row],[Agy Code]],TblAgencies[],9,FALSE)</f>
        <v>148: Virginia Commission for the Arts</v>
      </c>
      <c r="F42" s="107" t="str">
        <f>VLOOKUP(Tbl_PositionBaselineCost[[#This Row],[Agy Code]],TblAgencies[],10,FALSE)</f>
        <v>Virginia Commission for the Arts</v>
      </c>
      <c r="G42" s="107">
        <f>VLOOKUP(Tbl_PositionBaselineCost[[#This Row],[Agy Code]],TblAgencies[],13,FALSE)</f>
        <v>113000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148</v>
      </c>
      <c r="E43" s="107" t="str">
        <f>VLOOKUP(Tbl_PositionBaselineCost[[#This Row],[Agy Code]],TblAgencies[],9,FALSE)</f>
        <v>148: Virginia Commission for the Arts</v>
      </c>
      <c r="F43" s="107" t="str">
        <f>VLOOKUP(Tbl_PositionBaselineCost[[#This Row],[Agy Code]],TblAgencies[],10,FALSE)</f>
        <v>Virginia Commission for the Arts</v>
      </c>
      <c r="G43" s="107">
        <f>VLOOKUP(Tbl_PositionBaselineCost[[#This Row],[Agy Code]],TblAgencies[],13,FALSE)</f>
        <v>113000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19286</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19286</v>
      </c>
      <c r="M43" s="133">
        <f>SUMIFS(Tbl_Baseline_23_24_Adj[FY 2024 Amount],Tbl_Baseline_23_24_Adj[Agy Code],Tbl_PositionBaselineCost[[#This Row],[Agy Code]],Tbl_Baseline_23_24_Adj[GF-NGF],"GF",Tbl_Baseline_23_24_Adj[Baseline Adjustments Category],VLOOKUP(10,Tbl_BaselineAdjCat[],2,FALSE))</f>
        <v>43132</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43132</v>
      </c>
    </row>
    <row r="44" spans="2:27" x14ac:dyDescent="0.25">
      <c r="B44" s="107" t="str">
        <f>VLOOKUP(Tbl_PositionBaselineCost[[#This Row],[Agy Code]],TblAgencies[],3,FALSE)</f>
        <v>Education</v>
      </c>
      <c r="C44" s="108">
        <f>VLOOKUP(Tbl_PositionBaselineCost[[#This Row],[Agy Code]],TblAgencies[],2,FALSE)</f>
        <v>3</v>
      </c>
      <c r="D44" s="99">
        <f t="shared" si="3"/>
        <v>148</v>
      </c>
      <c r="E44" s="107" t="str">
        <f>VLOOKUP(Tbl_PositionBaselineCost[[#This Row],[Agy Code]],TblAgencies[],9,FALSE)</f>
        <v>148: Virginia Commission for the Arts</v>
      </c>
      <c r="F44" s="107" t="str">
        <f>VLOOKUP(Tbl_PositionBaselineCost[[#This Row],[Agy Code]],TblAgencies[],10,FALSE)</f>
        <v>Virginia Commission for the Arts</v>
      </c>
      <c r="G44" s="107">
        <f>VLOOKUP(Tbl_PositionBaselineCost[[#This Row],[Agy Code]],TblAgencies[],13,FALSE)</f>
        <v>113000</v>
      </c>
      <c r="H44" s="87" t="s">
        <v>2897</v>
      </c>
      <c r="I44" s="163" t="s">
        <v>2897</v>
      </c>
      <c r="J44" s="173">
        <f>SUM(J40:J43)</f>
        <v>152286</v>
      </c>
      <c r="K44" s="173">
        <f>SUM(K40:K43)</f>
        <v>0</v>
      </c>
      <c r="L44" s="173">
        <f>Tbl_PositionBaselineCost[[#This Row],[2023 GF]]+Tbl_PositionBaselineCost[[#This Row],[2023 NGF]]</f>
        <v>152286</v>
      </c>
      <c r="M44" s="173">
        <f>SUM(M40:M43)</f>
        <v>176132</v>
      </c>
      <c r="N44" s="173">
        <f>SUM(N40:N43)</f>
        <v>0</v>
      </c>
      <c r="O44" s="173">
        <f>Tbl_PositionBaselineCost[[#This Row],[2024 GF]]+Tbl_PositionBaselineCost[[#This Row],[2024 NGF]]</f>
        <v>176132</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148</v>
      </c>
      <c r="E48" s="87" t="str">
        <f>VLOOKUP(Tbl_PositionPolicyCostChange[[#This Row],[Agy Code]],TblAgencies[],9,FALSE)</f>
        <v>148: Virginia Commission for the Arts</v>
      </c>
      <c r="F48" s="87" t="str">
        <f>VLOOKUP(Tbl_PositionPolicyCostChange[[#This Row],[Agy Code]],TblAgencies[],10,FALSE)</f>
        <v>Virginia Commission for the Arts</v>
      </c>
      <c r="G48" s="87">
        <f>VLOOKUP(Tbl_PositionPolicyCostChange[[#This Row],[Agy Code]],TblAgencies[],13,FALSE)</f>
        <v>113000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148</v>
      </c>
      <c r="E49" s="87" t="str">
        <f>VLOOKUP(Tbl_PositionPolicyCostChange[[#This Row],[Agy Code]],TblAgencies[],9,FALSE)</f>
        <v>148: Virginia Commission for the Arts</v>
      </c>
      <c r="F49" s="87" t="str">
        <f>VLOOKUP(Tbl_PositionPolicyCostChange[[#This Row],[Agy Code]],TblAgencies[],10,FALSE)</f>
        <v>Virginia Commission for the Arts</v>
      </c>
      <c r="G49" s="87">
        <f>VLOOKUP(Tbl_PositionPolicyCostChange[[#This Row],[Agy Code]],TblAgencies[],13,FALSE)</f>
        <v>113000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148</v>
      </c>
      <c r="E50" s="107" t="str">
        <f>VLOOKUP(Tbl_PositionPolicyCostChange[[#This Row],[Agy Code]],TblAgencies[],9,FALSE)</f>
        <v>148: Virginia Commission for the Arts</v>
      </c>
      <c r="F50" s="107" t="str">
        <f>VLOOKUP(Tbl_PositionPolicyCostChange[[#This Row],[Agy Code]],TblAgencies[],10,FALSE)</f>
        <v>Virginia Commission for the Arts</v>
      </c>
      <c r="G50" s="107">
        <f>VLOOKUP(Tbl_PositionPolicyCostChange[[#This Row],[Agy Code]],TblAgencies[],13,FALSE)</f>
        <v>113000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148</v>
      </c>
      <c r="E51" s="107" t="str">
        <f>VLOOKUP(Tbl_PositionPolicyCostChange[[#This Row],[Agy Code]],TblAgencies[],9,FALSE)</f>
        <v>148: Virginia Commission for the Arts</v>
      </c>
      <c r="F51" s="107" t="str">
        <f>VLOOKUP(Tbl_PositionPolicyCostChange[[#This Row],[Agy Code]],TblAgencies[],10,FALSE)</f>
        <v>Virginia Commission for the Arts</v>
      </c>
      <c r="G51" s="107">
        <f>VLOOKUP(Tbl_PositionPolicyCostChange[[#This Row],[Agy Code]],TblAgencies[],13,FALSE)</f>
        <v>113000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148</v>
      </c>
      <c r="E52" s="107" t="str">
        <f>VLOOKUP(Tbl_PositionPolicyCostChange[[#This Row],[Agy Code]],TblAgencies[],9,FALSE)</f>
        <v>148: Virginia Commission for the Arts</v>
      </c>
      <c r="F52" s="107" t="str">
        <f>VLOOKUP(Tbl_PositionPolicyCostChange[[#This Row],[Agy Code]],TblAgencies[],10,FALSE)</f>
        <v>Virginia Commission for the Arts</v>
      </c>
      <c r="G52" s="107">
        <f>VLOOKUP(Tbl_PositionPolicyCostChange[[#This Row],[Agy Code]],TblAgencies[],13,FALSE)</f>
        <v>113000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148</v>
      </c>
      <c r="E53" s="107" t="str">
        <f>VLOOKUP(Tbl_PositionPolicyCostChange[[#This Row],[Agy Code]],TblAgencies[],9,FALSE)</f>
        <v>148: Virginia Commission for the Arts</v>
      </c>
      <c r="F53" s="107" t="str">
        <f>VLOOKUP(Tbl_PositionPolicyCostChange[[#This Row],[Agy Code]],TblAgencies[],10,FALSE)</f>
        <v>Virginia Commission for the Arts</v>
      </c>
      <c r="G53" s="107">
        <f>VLOOKUP(Tbl_PositionPolicyCostChange[[#This Row],[Agy Code]],TblAgencies[],13,FALSE)</f>
        <v>113000</v>
      </c>
      <c r="H53" s="87" t="s">
        <v>2898</v>
      </c>
      <c r="I53" s="167" t="s">
        <v>2898</v>
      </c>
      <c r="J53" s="175">
        <f>J44</f>
        <v>152286</v>
      </c>
      <c r="K53" s="175">
        <f>K44</f>
        <v>0</v>
      </c>
      <c r="L53" s="175">
        <f>Tbl_PositionPolicyCostChange[[#This Row],[2023 GF]]+Tbl_PositionPolicyCostChange[[#This Row],[2023 NGF]]</f>
        <v>152286</v>
      </c>
      <c r="M53" s="175">
        <f>M44</f>
        <v>176132</v>
      </c>
      <c r="N53" s="175">
        <f>N44</f>
        <v>0</v>
      </c>
      <c r="O53" s="175">
        <f>Tbl_PositionPolicyCostChange[[#This Row],[2024 GF]]+Tbl_PositionPolicyCostChange[[#This Row],[2024 NGF]]</f>
        <v>176132</v>
      </c>
    </row>
    <row r="54" spans="2:15" x14ac:dyDescent="0.25">
      <c r="B54" s="107" t="str">
        <f>VLOOKUP(Tbl_PositionPolicyCostChange[[#This Row],[Agy Code]],TblAgencies[],3,FALSE)</f>
        <v>Education</v>
      </c>
      <c r="C54" s="108">
        <f>VLOOKUP(Tbl_PositionPolicyCostChange[[#This Row],[Agy Code]],TblAgencies[],2,FALSE)</f>
        <v>3</v>
      </c>
      <c r="D54" s="108">
        <f t="shared" si="4"/>
        <v>148</v>
      </c>
      <c r="E54" s="107" t="str">
        <f>VLOOKUP(Tbl_PositionPolicyCostChange[[#This Row],[Agy Code]],TblAgencies[],9,FALSE)</f>
        <v>148: Virginia Commission for the Arts</v>
      </c>
      <c r="F54" s="107" t="str">
        <f>VLOOKUP(Tbl_PositionPolicyCostChange[[#This Row],[Agy Code]],TblAgencies[],10,FALSE)</f>
        <v>Virginia Commission for the Arts</v>
      </c>
      <c r="G54" s="107">
        <f>VLOOKUP(Tbl_PositionPolicyCostChange[[#This Row],[Agy Code]],TblAgencies[],13,FALSE)</f>
        <v>113000</v>
      </c>
      <c r="H54" s="87" t="s">
        <v>2900</v>
      </c>
      <c r="I54" s="176" t="s">
        <v>2900</v>
      </c>
      <c r="J54" s="164">
        <f>J52+J53</f>
        <v>152286</v>
      </c>
      <c r="K54" s="164">
        <f>K52+K53</f>
        <v>0</v>
      </c>
      <c r="L54" s="164">
        <f>Tbl_PositionPolicyCostChange[[#This Row],[2023 GF]]+Tbl_PositionPolicyCostChange[[#This Row],[2023 NGF]]</f>
        <v>152286</v>
      </c>
      <c r="M54" s="164">
        <f>M52+M53</f>
        <v>176132</v>
      </c>
      <c r="N54" s="164">
        <f>N52+N53</f>
        <v>0</v>
      </c>
      <c r="O54" s="164">
        <f>Tbl_PositionPolicyCostChange[[#This Row],[2024 GF]]+Tbl_PositionPolicyCostChange[[#This Row],[2024 NGF]]</f>
        <v>176132</v>
      </c>
    </row>
    <row r="55" spans="2:15" x14ac:dyDescent="0.25">
      <c r="M55" s="117"/>
      <c r="N55" s="117"/>
      <c r="O55" s="117"/>
    </row>
  </sheetData>
  <conditionalFormatting sqref="J7">
    <cfRule type="expression" dxfId="58" priority="14">
      <formula>$J$7&lt;&gt;$R$7</formula>
    </cfRule>
  </conditionalFormatting>
  <conditionalFormatting sqref="K7">
    <cfRule type="expression" dxfId="57" priority="13">
      <formula>$K$7&lt;&gt;$S$7</formula>
    </cfRule>
  </conditionalFormatting>
  <conditionalFormatting sqref="L7">
    <cfRule type="expression" dxfId="56" priority="12">
      <formula>$L$7&lt;&gt;$T$7</formula>
    </cfRule>
  </conditionalFormatting>
  <conditionalFormatting sqref="M7">
    <cfRule type="expression" dxfId="55" priority="11">
      <formula>$M$7&lt;&gt;$U$7</formula>
    </cfRule>
  </conditionalFormatting>
  <conditionalFormatting sqref="N7">
    <cfRule type="expression" dxfId="54" priority="10">
      <formula>$N$7&lt;&gt;$V$7</formula>
    </cfRule>
  </conditionalFormatting>
  <conditionalFormatting sqref="O7">
    <cfRule type="expression" dxfId="53" priority="9">
      <formula>$O$7&lt;&gt;$W$7</formula>
    </cfRule>
  </conditionalFormatting>
  <conditionalFormatting sqref="Q7">
    <cfRule type="expression" dxfId="52" priority="8">
      <formula>OR($J$7&lt;&gt;$R$7,$K$7&lt;&gt;$S$7,$L$7&lt;&gt;$T$7,$M$7&lt;&gt;$U$7,$N$7&lt;&gt;$V$7,$O$7&lt;&gt;$W$7)</formula>
    </cfRule>
  </conditionalFormatting>
  <conditionalFormatting sqref="J35">
    <cfRule type="expression" dxfId="51" priority="7">
      <formula>$J$35&lt;&gt;$R$35</formula>
    </cfRule>
  </conditionalFormatting>
  <conditionalFormatting sqref="K35">
    <cfRule type="expression" dxfId="50" priority="6">
      <formula>$K$35&lt;&gt;$S$35</formula>
    </cfRule>
  </conditionalFormatting>
  <conditionalFormatting sqref="L35">
    <cfRule type="expression" dxfId="49" priority="5">
      <formula>$L$35&lt;&gt;$T$35</formula>
    </cfRule>
  </conditionalFormatting>
  <conditionalFormatting sqref="M35">
    <cfRule type="expression" dxfId="48" priority="4">
      <formula>$M$35&lt;&gt;$U$35</formula>
    </cfRule>
  </conditionalFormatting>
  <conditionalFormatting sqref="N35">
    <cfRule type="expression" dxfId="47" priority="3">
      <formula>$N$35&lt;&gt;$V$35</formula>
    </cfRule>
  </conditionalFormatting>
  <conditionalFormatting sqref="O35">
    <cfRule type="expression" dxfId="46" priority="2">
      <formula>$O$35&lt;&gt;$W$35</formula>
    </cfRule>
  </conditionalFormatting>
  <conditionalFormatting sqref="Q35">
    <cfRule type="expression" dxfId="45"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496"/>
  <sheetViews>
    <sheetView showGridLines="0" zoomScale="110" zoomScaleNormal="110" workbookViewId="0">
      <pane ySplit="6" topLeftCell="A7" activePane="bottomLeft" state="frozen"/>
      <selection activeCell="I2" sqref="I2"/>
      <selection pane="bottomLeft" activeCell="Z11" sqref="Z11"/>
    </sheetView>
  </sheetViews>
  <sheetFormatPr defaultColWidth="8.85546875" defaultRowHeight="15" x14ac:dyDescent="0.25"/>
  <cols>
    <col min="1" max="1" width="67.140625" customWidth="1"/>
    <col min="2" max="2" width="10.140625" hidden="1" customWidth="1"/>
    <col min="3" max="3" width="14.140625" hidden="1" customWidth="1"/>
    <col min="4" max="4" width="10.85546875" hidden="1" customWidth="1"/>
    <col min="5" max="5" width="42.42578125" hidden="1" customWidth="1"/>
    <col min="6" max="6" width="38.42578125" hidden="1" customWidth="1"/>
    <col min="7" max="7" width="10" hidden="1" customWidth="1"/>
    <col min="8" max="8" width="11.42578125" hidden="1" customWidth="1"/>
    <col min="9" max="9" width="62.85546875" hidden="1" customWidth="1"/>
    <col min="10" max="10" width="17.85546875" hidden="1" customWidth="1"/>
    <col min="11" max="11" width="23.140625" hidden="1" customWidth="1"/>
    <col min="12" max="14" width="16.140625" hidden="1" customWidth="1"/>
    <col min="15" max="15" width="49.85546875" hidden="1" customWidth="1"/>
    <col min="16" max="16" width="20.85546875" hidden="1" customWidth="1"/>
    <col min="17" max="17" width="13.85546875" hidden="1" customWidth="1"/>
    <col min="18" max="19" width="13.42578125" hidden="1" customWidth="1"/>
    <col min="20" max="20" width="15.42578125" hidden="1" customWidth="1"/>
    <col min="21" max="21" width="14.42578125" hidden="1" customWidth="1"/>
    <col min="22" max="22" width="31" hidden="1" customWidth="1"/>
    <col min="23" max="23" width="90.140625" customWidth="1"/>
    <col min="24" max="24" width="11.855468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148: Virginia Commission for the Arts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277</v>
      </c>
      <c r="C7" s="14">
        <v>7</v>
      </c>
      <c r="D7" s="14">
        <v>148</v>
      </c>
      <c r="E7" s="14" t="s">
        <v>346</v>
      </c>
      <c r="F7" s="14" t="s">
        <v>347</v>
      </c>
      <c r="G7" s="14">
        <v>113000</v>
      </c>
      <c r="H7" s="14">
        <v>143</v>
      </c>
      <c r="I7" s="14" t="s">
        <v>1568</v>
      </c>
      <c r="J7" s="14" t="s">
        <v>1552</v>
      </c>
      <c r="K7" s="14" t="s">
        <v>927</v>
      </c>
      <c r="L7" s="14">
        <v>3081489.35</v>
      </c>
      <c r="M7" s="14">
        <v>4585237</v>
      </c>
      <c r="N7" s="14">
        <v>4585237</v>
      </c>
      <c r="O7" s="82" t="s">
        <v>3051</v>
      </c>
      <c r="P7" s="82" t="s">
        <v>2807</v>
      </c>
      <c r="Q7" s="14"/>
      <c r="R7" s="14"/>
      <c r="S7" s="14" t="s">
        <v>2970</v>
      </c>
      <c r="T7" s="14"/>
      <c r="U7" s="14" t="s">
        <v>2909</v>
      </c>
      <c r="V7" s="14" t="s">
        <v>2911</v>
      </c>
      <c r="W7" s="77" t="s">
        <v>3058</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148</v>
      </c>
      <c r="E8" s="14" t="s">
        <v>346</v>
      </c>
      <c r="F8" s="14" t="s">
        <v>347</v>
      </c>
      <c r="G8" s="14">
        <v>113000</v>
      </c>
      <c r="H8" s="14">
        <v>143</v>
      </c>
      <c r="I8" s="14" t="s">
        <v>1568</v>
      </c>
      <c r="J8" s="14" t="s">
        <v>1552</v>
      </c>
      <c r="K8" s="14" t="s">
        <v>927</v>
      </c>
      <c r="L8" s="14">
        <v>3081489.35</v>
      </c>
      <c r="M8" s="14">
        <v>4585237</v>
      </c>
      <c r="N8" s="14">
        <v>4585237</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148</v>
      </c>
      <c r="E9" s="14" t="s">
        <v>346</v>
      </c>
      <c r="F9" s="14" t="s">
        <v>347</v>
      </c>
      <c r="G9" s="14">
        <v>113000</v>
      </c>
      <c r="H9" s="14">
        <v>143</v>
      </c>
      <c r="I9" s="14" t="s">
        <v>1568</v>
      </c>
      <c r="J9" s="14" t="s">
        <v>1552</v>
      </c>
      <c r="K9" s="14" t="s">
        <v>927</v>
      </c>
      <c r="L9" s="14">
        <v>3081489.35</v>
      </c>
      <c r="M9" s="14">
        <v>4585237</v>
      </c>
      <c r="N9" s="14">
        <v>4585237</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148</v>
      </c>
      <c r="E10" s="14" t="s">
        <v>346</v>
      </c>
      <c r="F10" s="14" t="s">
        <v>347</v>
      </c>
      <c r="G10" s="14">
        <v>113000</v>
      </c>
      <c r="H10" s="14">
        <v>143</v>
      </c>
      <c r="I10" s="14" t="s">
        <v>1568</v>
      </c>
      <c r="J10" s="14" t="s">
        <v>1552</v>
      </c>
      <c r="K10" s="14" t="s">
        <v>927</v>
      </c>
      <c r="L10" s="14">
        <v>3081489.35</v>
      </c>
      <c r="M10" s="14">
        <v>4585237</v>
      </c>
      <c r="N10" s="14">
        <v>4585237</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3081489.35</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3081489.35</v>
      </c>
    </row>
    <row r="11" spans="1:27" x14ac:dyDescent="0.25">
      <c r="B11" s="14" t="s">
        <v>277</v>
      </c>
      <c r="C11" s="14">
        <v>7</v>
      </c>
      <c r="D11" s="14">
        <v>148</v>
      </c>
      <c r="E11" s="14" t="s">
        <v>346</v>
      </c>
      <c r="F11" s="14" t="s">
        <v>347</v>
      </c>
      <c r="G11" s="14">
        <v>113000</v>
      </c>
      <c r="H11" s="14">
        <v>143</v>
      </c>
      <c r="I11" s="14" t="s">
        <v>1568</v>
      </c>
      <c r="J11" s="14" t="s">
        <v>1552</v>
      </c>
      <c r="K11" s="14" t="s">
        <v>927</v>
      </c>
      <c r="L11" s="14">
        <v>3081489.35</v>
      </c>
      <c r="M11" s="14">
        <v>4585237</v>
      </c>
      <c r="N11" s="14">
        <v>4585237</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148</v>
      </c>
      <c r="E12" s="14" t="s">
        <v>346</v>
      </c>
      <c r="F12" s="14" t="s">
        <v>347</v>
      </c>
      <c r="G12" s="14">
        <v>113000</v>
      </c>
      <c r="H12" s="14">
        <v>143</v>
      </c>
      <c r="I12" s="14" t="s">
        <v>1568</v>
      </c>
      <c r="J12" s="14" t="s">
        <v>1552</v>
      </c>
      <c r="K12" s="14" t="s">
        <v>927</v>
      </c>
      <c r="L12" s="14">
        <v>3081489.35</v>
      </c>
      <c r="M12" s="14">
        <v>4585237</v>
      </c>
      <c r="N12" s="14">
        <v>4585237</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277</v>
      </c>
      <c r="C13" s="14">
        <v>7</v>
      </c>
      <c r="D13" s="14">
        <v>148</v>
      </c>
      <c r="E13" s="14" t="s">
        <v>346</v>
      </c>
      <c r="F13" s="14" t="s">
        <v>347</v>
      </c>
      <c r="G13" s="14">
        <v>113000</v>
      </c>
      <c r="H13" s="14">
        <v>143</v>
      </c>
      <c r="I13" s="14" t="s">
        <v>1568</v>
      </c>
      <c r="J13" s="14" t="s">
        <v>1552</v>
      </c>
      <c r="K13" s="14" t="s">
        <v>927</v>
      </c>
      <c r="L13" s="14">
        <v>3081489.35</v>
      </c>
      <c r="M13" s="14">
        <v>4585237</v>
      </c>
      <c r="N13" s="14">
        <v>4585237</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277</v>
      </c>
      <c r="C14" s="14">
        <v>7</v>
      </c>
      <c r="D14" s="14">
        <v>148</v>
      </c>
      <c r="E14" s="14" t="s">
        <v>346</v>
      </c>
      <c r="F14" s="14" t="s">
        <v>347</v>
      </c>
      <c r="G14" s="14">
        <v>113000</v>
      </c>
      <c r="H14" s="14">
        <v>143</v>
      </c>
      <c r="I14" s="14" t="s">
        <v>1568</v>
      </c>
      <c r="J14" s="14" t="s">
        <v>1552</v>
      </c>
      <c r="K14" s="14" t="s">
        <v>927</v>
      </c>
      <c r="L14" s="14">
        <v>3081489.35</v>
      </c>
      <c r="M14" s="14">
        <v>4585237</v>
      </c>
      <c r="N14" s="14">
        <v>4585237</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277</v>
      </c>
      <c r="C15" s="14">
        <v>7</v>
      </c>
      <c r="D15" s="14">
        <v>148</v>
      </c>
      <c r="E15" s="14" t="s">
        <v>346</v>
      </c>
      <c r="F15" s="14" t="s">
        <v>347</v>
      </c>
      <c r="G15" s="14">
        <v>113000</v>
      </c>
      <c r="H15" s="14">
        <v>143</v>
      </c>
      <c r="I15" s="14" t="s">
        <v>1568</v>
      </c>
      <c r="J15" s="14" t="s">
        <v>1552</v>
      </c>
      <c r="K15" s="14" t="s">
        <v>927</v>
      </c>
      <c r="L15" s="14">
        <v>3081489.35</v>
      </c>
      <c r="M15" s="14">
        <v>4585237</v>
      </c>
      <c r="N15" s="14">
        <v>4585237</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1300000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1300000</v>
      </c>
    </row>
    <row r="16" spans="1:27" x14ac:dyDescent="0.25">
      <c r="B16" s="14" t="s">
        <v>277</v>
      </c>
      <c r="C16" s="14">
        <v>7</v>
      </c>
      <c r="D16" s="14">
        <v>148</v>
      </c>
      <c r="E16" s="14" t="s">
        <v>346</v>
      </c>
      <c r="F16" s="14" t="s">
        <v>347</v>
      </c>
      <c r="G16" s="14">
        <v>113000</v>
      </c>
      <c r="H16" s="14">
        <v>143</v>
      </c>
      <c r="I16" s="14" t="s">
        <v>1568</v>
      </c>
      <c r="J16" s="14" t="s">
        <v>1552</v>
      </c>
      <c r="K16" s="14" t="s">
        <v>927</v>
      </c>
      <c r="L16" s="14">
        <v>3081489.35</v>
      </c>
      <c r="M16" s="14">
        <v>4585237</v>
      </c>
      <c r="N16" s="14">
        <v>4585237</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148</v>
      </c>
      <c r="E17" s="14" t="s">
        <v>346</v>
      </c>
      <c r="F17" s="14" t="s">
        <v>347</v>
      </c>
      <c r="G17" s="14">
        <v>113000</v>
      </c>
      <c r="H17" s="14">
        <v>143</v>
      </c>
      <c r="I17" s="14" t="s">
        <v>1568</v>
      </c>
      <c r="J17" s="14" t="s">
        <v>1552</v>
      </c>
      <c r="K17" s="14" t="s">
        <v>927</v>
      </c>
      <c r="L17" s="14">
        <v>3081489.35</v>
      </c>
      <c r="M17" s="14">
        <v>4585237</v>
      </c>
      <c r="N17" s="14">
        <v>4585237</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277</v>
      </c>
      <c r="C18" s="14">
        <v>7</v>
      </c>
      <c r="D18" s="14">
        <v>148</v>
      </c>
      <c r="E18" s="14" t="s">
        <v>346</v>
      </c>
      <c r="F18" s="14" t="s">
        <v>347</v>
      </c>
      <c r="G18" s="14">
        <v>113000</v>
      </c>
      <c r="H18" s="14">
        <v>143</v>
      </c>
      <c r="I18" s="14" t="s">
        <v>1568</v>
      </c>
      <c r="J18" s="14" t="s">
        <v>1552</v>
      </c>
      <c r="K18" s="14" t="s">
        <v>927</v>
      </c>
      <c r="L18" s="14">
        <v>3081489.35</v>
      </c>
      <c r="M18" s="14">
        <v>4585237</v>
      </c>
      <c r="N18" s="14">
        <v>4585237</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148</v>
      </c>
      <c r="E19" s="14" t="s">
        <v>346</v>
      </c>
      <c r="F19" s="14" t="s">
        <v>347</v>
      </c>
      <c r="G19" s="14">
        <v>113000</v>
      </c>
      <c r="H19" s="14">
        <v>143</v>
      </c>
      <c r="I19" s="14" t="s">
        <v>1568</v>
      </c>
      <c r="J19" s="14" t="s">
        <v>1552</v>
      </c>
      <c r="K19" s="14" t="s">
        <v>927</v>
      </c>
      <c r="L19" s="14">
        <v>3081489.35</v>
      </c>
      <c r="M19" s="14">
        <v>4585237</v>
      </c>
      <c r="N19" s="14">
        <v>4585237</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148</v>
      </c>
      <c r="E20" s="14" t="s">
        <v>346</v>
      </c>
      <c r="F20" s="14" t="s">
        <v>347</v>
      </c>
      <c r="G20" s="14">
        <v>113000</v>
      </c>
      <c r="H20" s="14">
        <v>143</v>
      </c>
      <c r="I20" s="14" t="s">
        <v>1568</v>
      </c>
      <c r="J20" s="14" t="s">
        <v>1552</v>
      </c>
      <c r="K20" s="14" t="s">
        <v>927</v>
      </c>
      <c r="L20" s="14">
        <v>3081489.35</v>
      </c>
      <c r="M20" s="14">
        <v>4585237</v>
      </c>
      <c r="N20" s="14">
        <v>4585237</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277</v>
      </c>
      <c r="C21" s="14">
        <v>7</v>
      </c>
      <c r="D21" s="14">
        <v>148</v>
      </c>
      <c r="E21" s="14" t="s">
        <v>346</v>
      </c>
      <c r="F21" s="14" t="s">
        <v>347</v>
      </c>
      <c r="G21" s="14">
        <v>113000</v>
      </c>
      <c r="H21" s="14">
        <v>143</v>
      </c>
      <c r="I21" s="14" t="s">
        <v>1568</v>
      </c>
      <c r="J21" s="14" t="s">
        <v>1552</v>
      </c>
      <c r="K21" s="14" t="s">
        <v>927</v>
      </c>
      <c r="L21" s="14">
        <v>3081489.35</v>
      </c>
      <c r="M21" s="14">
        <v>4585237</v>
      </c>
      <c r="N21" s="14">
        <v>4585237</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148</v>
      </c>
      <c r="E22" s="14" t="s">
        <v>346</v>
      </c>
      <c r="F22" s="14" t="s">
        <v>347</v>
      </c>
      <c r="G22" s="14">
        <v>113000</v>
      </c>
      <c r="H22" s="14">
        <v>143</v>
      </c>
      <c r="I22" s="14" t="s">
        <v>1568</v>
      </c>
      <c r="J22" s="14" t="s">
        <v>1552</v>
      </c>
      <c r="K22" s="14" t="s">
        <v>927</v>
      </c>
      <c r="L22" s="14">
        <v>3081489.35</v>
      </c>
      <c r="M22" s="14">
        <v>4585237</v>
      </c>
      <c r="N22" s="14">
        <v>4585237</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148</v>
      </c>
      <c r="E23" s="14" t="s">
        <v>346</v>
      </c>
      <c r="F23" s="14" t="s">
        <v>347</v>
      </c>
      <c r="G23" s="14">
        <v>113000</v>
      </c>
      <c r="H23" s="14">
        <v>143</v>
      </c>
      <c r="I23" s="14" t="s">
        <v>1568</v>
      </c>
      <c r="J23" s="14" t="s">
        <v>1552</v>
      </c>
      <c r="K23" s="14" t="s">
        <v>927</v>
      </c>
      <c r="L23" s="14">
        <v>3081489.35</v>
      </c>
      <c r="M23" s="14">
        <v>4585237</v>
      </c>
      <c r="N23" s="14">
        <v>4585237</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4381489.3499999996</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4381489.3499999996</v>
      </c>
      <c r="AC23" s="20"/>
    </row>
    <row r="24" spans="2:29" x14ac:dyDescent="0.25">
      <c r="B24" s="14" t="s">
        <v>277</v>
      </c>
      <c r="C24" s="14">
        <v>7</v>
      </c>
      <c r="D24" s="14">
        <v>148</v>
      </c>
      <c r="E24" s="14" t="s">
        <v>346</v>
      </c>
      <c r="F24" s="14" t="s">
        <v>347</v>
      </c>
      <c r="G24" s="14">
        <v>113000</v>
      </c>
      <c r="H24" s="14">
        <v>143</v>
      </c>
      <c r="I24" s="14" t="s">
        <v>1568</v>
      </c>
      <c r="J24" s="14" t="s">
        <v>1552</v>
      </c>
      <c r="K24" s="14" t="s">
        <v>927</v>
      </c>
      <c r="L24" s="14">
        <v>3081489.35</v>
      </c>
      <c r="M24" s="14">
        <v>4585237</v>
      </c>
      <c r="N24" s="14">
        <v>4585237</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148</v>
      </c>
      <c r="E25" s="14" t="s">
        <v>346</v>
      </c>
      <c r="F25" s="14" t="s">
        <v>347</v>
      </c>
      <c r="G25" s="14">
        <v>113000</v>
      </c>
      <c r="H25" s="14">
        <v>143</v>
      </c>
      <c r="I25" s="14" t="s">
        <v>1568</v>
      </c>
      <c r="J25" s="14" t="s">
        <v>1552</v>
      </c>
      <c r="K25" s="14" t="s">
        <v>927</v>
      </c>
      <c r="L25" s="14">
        <v>3081489.35</v>
      </c>
      <c r="M25" s="14">
        <v>4585237</v>
      </c>
      <c r="N25" s="14">
        <v>4585237</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4585237</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4585237</v>
      </c>
    </row>
    <row r="26" spans="2:29" x14ac:dyDescent="0.25">
      <c r="B26" s="14" t="s">
        <v>277</v>
      </c>
      <c r="C26" s="14">
        <v>7</v>
      </c>
      <c r="D26" s="14">
        <v>148</v>
      </c>
      <c r="E26" s="14" t="s">
        <v>346</v>
      </c>
      <c r="F26" s="14" t="s">
        <v>347</v>
      </c>
      <c r="G26" s="14">
        <v>113000</v>
      </c>
      <c r="H26" s="14">
        <v>143</v>
      </c>
      <c r="I26" s="14" t="s">
        <v>1568</v>
      </c>
      <c r="J26" s="14" t="s">
        <v>1552</v>
      </c>
      <c r="K26" s="14" t="s">
        <v>927</v>
      </c>
      <c r="L26" s="14">
        <v>3081489.35</v>
      </c>
      <c r="M26" s="14">
        <v>4585237</v>
      </c>
      <c r="N26" s="14">
        <v>4585237</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-203747.65000000037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-203747.65000000037</v>
      </c>
    </row>
    <row r="27" spans="2:29" x14ac:dyDescent="0.25">
      <c r="B27" s="14" t="s">
        <v>277</v>
      </c>
      <c r="C27" s="14">
        <v>7</v>
      </c>
      <c r="D27" s="14">
        <v>148</v>
      </c>
      <c r="E27" s="14" t="s">
        <v>346</v>
      </c>
      <c r="F27" s="14" t="s">
        <v>347</v>
      </c>
      <c r="G27" s="14">
        <v>113000</v>
      </c>
      <c r="H27" s="14">
        <v>143</v>
      </c>
      <c r="I27" s="14" t="s">
        <v>1568</v>
      </c>
      <c r="J27" s="14" t="s">
        <v>1552</v>
      </c>
      <c r="K27" s="14" t="s">
        <v>927</v>
      </c>
      <c r="L27" s="14">
        <v>3081489.35</v>
      </c>
      <c r="M27" s="14">
        <v>4585237</v>
      </c>
      <c r="N27" s="14">
        <v>4585237</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148</v>
      </c>
      <c r="E28" s="14" t="s">
        <v>346</v>
      </c>
      <c r="F28" s="14" t="s">
        <v>347</v>
      </c>
      <c r="G28" s="14">
        <v>113000</v>
      </c>
      <c r="H28" s="14">
        <v>143</v>
      </c>
      <c r="I28" s="14" t="s">
        <v>1568</v>
      </c>
      <c r="J28" s="14" t="s">
        <v>1552</v>
      </c>
      <c r="K28" s="14" t="s">
        <v>927</v>
      </c>
      <c r="L28" s="14">
        <v>3081489.35</v>
      </c>
      <c r="M28" s="14">
        <v>4585237</v>
      </c>
      <c r="N28" s="14">
        <v>4585237</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148</v>
      </c>
      <c r="E29" s="14" t="s">
        <v>346</v>
      </c>
      <c r="F29" s="14" t="s">
        <v>347</v>
      </c>
      <c r="G29" s="14">
        <v>113000</v>
      </c>
      <c r="H29" s="14">
        <v>143</v>
      </c>
      <c r="I29" s="14" t="s">
        <v>1568</v>
      </c>
      <c r="J29" s="14" t="s">
        <v>1552</v>
      </c>
      <c r="K29" s="14" t="s">
        <v>927</v>
      </c>
      <c r="L29" s="14">
        <v>3081489.35</v>
      </c>
      <c r="M29" s="14">
        <v>4585237</v>
      </c>
      <c r="N29" s="14">
        <v>4585237</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148</v>
      </c>
      <c r="E30" s="14" t="s">
        <v>346</v>
      </c>
      <c r="F30" s="14" t="s">
        <v>347</v>
      </c>
      <c r="G30" s="14">
        <v>113000</v>
      </c>
      <c r="H30" s="14">
        <v>143</v>
      </c>
      <c r="I30" s="14" t="s">
        <v>1568</v>
      </c>
      <c r="J30" s="14" t="s">
        <v>1552</v>
      </c>
      <c r="K30" s="14" t="s">
        <v>927</v>
      </c>
      <c r="L30" s="14">
        <v>3081489.35</v>
      </c>
      <c r="M30" s="14">
        <v>4585237</v>
      </c>
      <c r="N30" s="14">
        <v>4585237</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148</v>
      </c>
      <c r="E31" s="14" t="s">
        <v>346</v>
      </c>
      <c r="F31" s="14" t="s">
        <v>347</v>
      </c>
      <c r="G31" s="14">
        <v>113000</v>
      </c>
      <c r="H31" s="14">
        <v>143</v>
      </c>
      <c r="I31" s="14" t="s">
        <v>1568</v>
      </c>
      <c r="J31" s="14" t="s">
        <v>1552</v>
      </c>
      <c r="K31" s="14" t="s">
        <v>927</v>
      </c>
      <c r="L31" s="14">
        <v>3081489.35</v>
      </c>
      <c r="M31" s="14">
        <v>4585237</v>
      </c>
      <c r="N31" s="14">
        <v>4585237</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148</v>
      </c>
      <c r="E32" s="14" t="s">
        <v>346</v>
      </c>
      <c r="F32" s="14" t="s">
        <v>347</v>
      </c>
      <c r="G32" s="14">
        <v>113000</v>
      </c>
      <c r="H32" s="14">
        <v>143</v>
      </c>
      <c r="I32" s="14" t="s">
        <v>1568</v>
      </c>
      <c r="J32" s="14" t="s">
        <v>1552</v>
      </c>
      <c r="K32" s="14" t="s">
        <v>927</v>
      </c>
      <c r="L32" s="14">
        <v>3081489.35</v>
      </c>
      <c r="M32" s="14">
        <v>4585237</v>
      </c>
      <c r="N32" s="14">
        <v>4585237</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148</v>
      </c>
      <c r="E33" s="14" t="s">
        <v>346</v>
      </c>
      <c r="F33" s="14" t="s">
        <v>347</v>
      </c>
      <c r="G33" s="14">
        <v>113000</v>
      </c>
      <c r="H33" s="14">
        <v>143</v>
      </c>
      <c r="I33" s="14" t="s">
        <v>1568</v>
      </c>
      <c r="J33" s="14" t="s">
        <v>1552</v>
      </c>
      <c r="K33" s="14" t="s">
        <v>927</v>
      </c>
      <c r="L33" s="14">
        <v>3081489.35</v>
      </c>
      <c r="M33" s="14">
        <v>4585237</v>
      </c>
      <c r="N33" s="14">
        <v>4585237</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148</v>
      </c>
      <c r="E34" s="14" t="s">
        <v>346</v>
      </c>
      <c r="F34" s="14" t="s">
        <v>347</v>
      </c>
      <c r="G34" s="14">
        <v>113000</v>
      </c>
      <c r="H34" s="14">
        <v>143</v>
      </c>
      <c r="I34" s="14" t="s">
        <v>1568</v>
      </c>
      <c r="J34" s="14" t="s">
        <v>1552</v>
      </c>
      <c r="K34" s="14" t="s">
        <v>927</v>
      </c>
      <c r="L34" s="14">
        <v>3081489.35</v>
      </c>
      <c r="M34" s="14">
        <v>4585237</v>
      </c>
      <c r="N34" s="14">
        <v>4585237</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148</v>
      </c>
      <c r="E35" s="14" t="s">
        <v>346</v>
      </c>
      <c r="F35" s="14" t="s">
        <v>347</v>
      </c>
      <c r="G35" s="14">
        <v>113000</v>
      </c>
      <c r="H35" s="14">
        <v>143</v>
      </c>
      <c r="I35" s="14" t="s">
        <v>1568</v>
      </c>
      <c r="J35" s="14" t="s">
        <v>1552</v>
      </c>
      <c r="K35" s="14" t="s">
        <v>927</v>
      </c>
      <c r="L35" s="14">
        <v>3081489.35</v>
      </c>
      <c r="M35" s="14">
        <v>4585237</v>
      </c>
      <c r="N35" s="14">
        <v>4585237</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148</v>
      </c>
      <c r="E36" s="14" t="s">
        <v>346</v>
      </c>
      <c r="F36" s="14" t="s">
        <v>347</v>
      </c>
      <c r="G36" s="14">
        <v>113000</v>
      </c>
      <c r="H36" s="14">
        <v>143</v>
      </c>
      <c r="I36" s="14" t="s">
        <v>1568</v>
      </c>
      <c r="J36" s="14" t="s">
        <v>1552</v>
      </c>
      <c r="K36" s="14" t="s">
        <v>927</v>
      </c>
      <c r="L36" s="14">
        <v>3081489.35</v>
      </c>
      <c r="M36" s="14">
        <v>4585237</v>
      </c>
      <c r="N36" s="14">
        <v>4585237</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148</v>
      </c>
      <c r="E37" s="14" t="s">
        <v>346</v>
      </c>
      <c r="F37" s="14" t="s">
        <v>347</v>
      </c>
      <c r="G37" s="14">
        <v>113000</v>
      </c>
      <c r="H37" s="14">
        <v>143</v>
      </c>
      <c r="I37" s="14" t="s">
        <v>1568</v>
      </c>
      <c r="J37" s="14" t="s">
        <v>1552</v>
      </c>
      <c r="K37" s="14" t="s">
        <v>927</v>
      </c>
      <c r="L37" s="14">
        <v>3081489.35</v>
      </c>
      <c r="M37" s="14">
        <v>4585237</v>
      </c>
      <c r="N37" s="14">
        <v>4585237</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148</v>
      </c>
      <c r="E38" s="14" t="s">
        <v>346</v>
      </c>
      <c r="F38" s="14" t="s">
        <v>347</v>
      </c>
      <c r="G38" s="14">
        <v>113000</v>
      </c>
      <c r="H38" s="14">
        <v>143</v>
      </c>
      <c r="I38" s="14" t="s">
        <v>1568</v>
      </c>
      <c r="J38" s="14" t="s">
        <v>1552</v>
      </c>
      <c r="K38" s="14" t="s">
        <v>927</v>
      </c>
      <c r="L38" s="14">
        <v>3081489.35</v>
      </c>
      <c r="M38" s="14">
        <v>4585237</v>
      </c>
      <c r="N38" s="14">
        <v>4585237</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148</v>
      </c>
      <c r="E39" s="14" t="s">
        <v>346</v>
      </c>
      <c r="F39" s="14" t="s">
        <v>347</v>
      </c>
      <c r="G39" s="14">
        <v>113000</v>
      </c>
      <c r="H39" s="14">
        <v>143</v>
      </c>
      <c r="I39" s="14" t="s">
        <v>1568</v>
      </c>
      <c r="J39" s="14" t="s">
        <v>1552</v>
      </c>
      <c r="K39" s="14" t="s">
        <v>927</v>
      </c>
      <c r="L39" s="14">
        <v>3081489.35</v>
      </c>
      <c r="M39" s="14">
        <v>4585237</v>
      </c>
      <c r="N39" s="14">
        <v>4585237</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148</v>
      </c>
      <c r="E40" s="14" t="s">
        <v>346</v>
      </c>
      <c r="F40" s="14" t="s">
        <v>347</v>
      </c>
      <c r="G40" s="14">
        <v>113000</v>
      </c>
      <c r="H40" s="14">
        <v>143</v>
      </c>
      <c r="I40" s="14" t="s">
        <v>1568</v>
      </c>
      <c r="J40" s="14" t="s">
        <v>1552</v>
      </c>
      <c r="K40" s="14" t="s">
        <v>927</v>
      </c>
      <c r="L40" s="14">
        <v>3081489.35</v>
      </c>
      <c r="M40" s="14">
        <v>4585237</v>
      </c>
      <c r="N40" s="14">
        <v>4585237</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4381489.3499999996</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4381489.3499999996</v>
      </c>
    </row>
    <row r="41" spans="2:27" x14ac:dyDescent="0.25">
      <c r="B41" s="14" t="s">
        <v>277</v>
      </c>
      <c r="C41" s="14">
        <v>7</v>
      </c>
      <c r="D41" s="14">
        <v>148</v>
      </c>
      <c r="E41" s="14" t="s">
        <v>346</v>
      </c>
      <c r="F41" s="14" t="s">
        <v>347</v>
      </c>
      <c r="G41" s="14">
        <v>113000</v>
      </c>
      <c r="H41" s="14">
        <v>143</v>
      </c>
      <c r="I41" s="14" t="s">
        <v>1568</v>
      </c>
      <c r="J41" s="14" t="s">
        <v>1552</v>
      </c>
      <c r="K41" s="14" t="s">
        <v>927</v>
      </c>
      <c r="L41" s="14">
        <v>3081489.35</v>
      </c>
      <c r="M41" s="14">
        <v>4585237</v>
      </c>
      <c r="N41" s="14">
        <v>4585237</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4381489.3499999996</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4381489.3499999996</v>
      </c>
    </row>
    <row r="42" spans="2:27" ht="8.4499999999999993" customHeight="1" x14ac:dyDescent="0.25">
      <c r="B42" s="14" t="s">
        <v>277</v>
      </c>
      <c r="C42" s="14">
        <v>7</v>
      </c>
      <c r="D42" s="14">
        <v>148</v>
      </c>
      <c r="E42" s="14" t="s">
        <v>346</v>
      </c>
      <c r="F42" s="14" t="s">
        <v>347</v>
      </c>
      <c r="G42" s="14">
        <v>113000</v>
      </c>
      <c r="H42" s="14">
        <v>143</v>
      </c>
      <c r="I42" s="14" t="s">
        <v>1568</v>
      </c>
      <c r="J42" s="14" t="s">
        <v>1552</v>
      </c>
      <c r="K42" s="14" t="s">
        <v>927</v>
      </c>
      <c r="L42" s="14">
        <v>3081489.35</v>
      </c>
      <c r="M42" s="14">
        <v>4585237</v>
      </c>
      <c r="N42" s="14">
        <v>4585237</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148</v>
      </c>
      <c r="E43" s="14" t="s">
        <v>346</v>
      </c>
      <c r="F43" s="14" t="s">
        <v>347</v>
      </c>
      <c r="G43" s="14">
        <v>113000</v>
      </c>
      <c r="H43" s="14">
        <v>143</v>
      </c>
      <c r="I43" s="14" t="s">
        <v>1568</v>
      </c>
      <c r="J43" s="14" t="s">
        <v>1552</v>
      </c>
      <c r="K43" s="14" t="s">
        <v>927</v>
      </c>
      <c r="L43" s="14">
        <v>3081489.35</v>
      </c>
      <c r="M43" s="14">
        <v>4585237</v>
      </c>
      <c r="N43" s="14">
        <v>4585237</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-203747.65000000037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-203747.65000000037</v>
      </c>
    </row>
    <row r="44" spans="2:27" x14ac:dyDescent="0.25">
      <c r="B44" s="14" t="s">
        <v>277</v>
      </c>
      <c r="C44" s="14">
        <v>7</v>
      </c>
      <c r="D44" s="14">
        <v>148</v>
      </c>
      <c r="E44" s="14" t="s">
        <v>346</v>
      </c>
      <c r="F44" s="14" t="s">
        <v>347</v>
      </c>
      <c r="G44" s="14">
        <v>113000</v>
      </c>
      <c r="H44" s="14">
        <v>143</v>
      </c>
      <c r="I44" s="14" t="s">
        <v>1568</v>
      </c>
      <c r="J44" s="14" t="s">
        <v>1552</v>
      </c>
      <c r="K44" s="14" t="s">
        <v>927</v>
      </c>
      <c r="L44" s="14">
        <v>3081489.35</v>
      </c>
      <c r="M44" s="14">
        <v>4585237</v>
      </c>
      <c r="N44" s="14">
        <v>4585237</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t="30" x14ac:dyDescent="0.25">
      <c r="B45" s="14" t="s">
        <v>277</v>
      </c>
      <c r="C45" s="14">
        <v>7</v>
      </c>
      <c r="D45" s="14">
        <v>148</v>
      </c>
      <c r="E45" s="14" t="s">
        <v>346</v>
      </c>
      <c r="F45" s="14" t="s">
        <v>347</v>
      </c>
      <c r="G45" s="14">
        <v>113000</v>
      </c>
      <c r="H45" s="14">
        <v>143</v>
      </c>
      <c r="I45" s="14" t="s">
        <v>1568</v>
      </c>
      <c r="J45" s="14" t="s">
        <v>1539</v>
      </c>
      <c r="K45" s="14" t="s">
        <v>941</v>
      </c>
      <c r="L45" s="14">
        <v>11000</v>
      </c>
      <c r="M45" s="14">
        <v>11000</v>
      </c>
      <c r="N45" s="14">
        <v>11000</v>
      </c>
      <c r="O45" s="82" t="s">
        <v>3051</v>
      </c>
      <c r="P45" s="82" t="s">
        <v>2811</v>
      </c>
      <c r="Q45" s="14"/>
      <c r="R45" s="14"/>
      <c r="S45" s="14" t="s">
        <v>2970</v>
      </c>
      <c r="T45" s="14"/>
      <c r="U45" s="14" t="s">
        <v>2909</v>
      </c>
      <c r="V45" s="14" t="s">
        <v>2911</v>
      </c>
      <c r="W45" s="77" t="s">
        <v>3059</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148</v>
      </c>
      <c r="E46" s="14" t="s">
        <v>346</v>
      </c>
      <c r="F46" s="14" t="s">
        <v>347</v>
      </c>
      <c r="G46" s="14">
        <v>113000</v>
      </c>
      <c r="H46" s="14">
        <v>143</v>
      </c>
      <c r="I46" s="14" t="s">
        <v>1568</v>
      </c>
      <c r="J46" s="14" t="s">
        <v>1539</v>
      </c>
      <c r="K46" s="14" t="s">
        <v>941</v>
      </c>
      <c r="L46" s="14">
        <v>11000</v>
      </c>
      <c r="M46" s="14">
        <v>11000</v>
      </c>
      <c r="N46" s="14">
        <v>11000</v>
      </c>
      <c r="O46" s="82" t="s">
        <v>3051</v>
      </c>
      <c r="P46" s="82" t="s">
        <v>2811</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277</v>
      </c>
      <c r="C47" s="14">
        <v>7</v>
      </c>
      <c r="D47" s="14">
        <v>148</v>
      </c>
      <c r="E47" s="14" t="s">
        <v>346</v>
      </c>
      <c r="F47" s="14" t="s">
        <v>347</v>
      </c>
      <c r="G47" s="14">
        <v>113000</v>
      </c>
      <c r="H47" s="14">
        <v>143</v>
      </c>
      <c r="I47" s="14" t="s">
        <v>1568</v>
      </c>
      <c r="J47" s="14" t="s">
        <v>1539</v>
      </c>
      <c r="K47" s="14" t="s">
        <v>941</v>
      </c>
      <c r="L47" s="14">
        <v>11000</v>
      </c>
      <c r="M47" s="14">
        <v>11000</v>
      </c>
      <c r="N47" s="14">
        <v>11000</v>
      </c>
      <c r="O47" s="82" t="s">
        <v>3051</v>
      </c>
      <c r="P47" s="82" t="s">
        <v>2811</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277</v>
      </c>
      <c r="C48" s="14">
        <v>7</v>
      </c>
      <c r="D48" s="14">
        <v>148</v>
      </c>
      <c r="E48" s="14" t="s">
        <v>346</v>
      </c>
      <c r="F48" s="14" t="s">
        <v>347</v>
      </c>
      <c r="G48" s="14">
        <v>113000</v>
      </c>
      <c r="H48" s="14">
        <v>143</v>
      </c>
      <c r="I48" s="14" t="s">
        <v>1568</v>
      </c>
      <c r="J48" s="14" t="s">
        <v>1539</v>
      </c>
      <c r="K48" s="14" t="s">
        <v>941</v>
      </c>
      <c r="L48" s="14">
        <v>11000</v>
      </c>
      <c r="M48" s="14">
        <v>11000</v>
      </c>
      <c r="N48" s="14">
        <v>11000</v>
      </c>
      <c r="O48" s="82" t="s">
        <v>3051</v>
      </c>
      <c r="P48" s="82" t="s">
        <v>2811</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v>
      </c>
    </row>
    <row r="49" spans="2:27" x14ac:dyDescent="0.25">
      <c r="B49" s="14" t="s">
        <v>277</v>
      </c>
      <c r="C49" s="14">
        <v>7</v>
      </c>
      <c r="D49" s="14">
        <v>148</v>
      </c>
      <c r="E49" s="14" t="s">
        <v>346</v>
      </c>
      <c r="F49" s="14" t="s">
        <v>347</v>
      </c>
      <c r="G49" s="14">
        <v>113000</v>
      </c>
      <c r="H49" s="14">
        <v>143</v>
      </c>
      <c r="I49" s="14" t="s">
        <v>1568</v>
      </c>
      <c r="J49" s="14" t="s">
        <v>1539</v>
      </c>
      <c r="K49" s="14" t="s">
        <v>941</v>
      </c>
      <c r="L49" s="14">
        <v>11000</v>
      </c>
      <c r="M49" s="14">
        <v>11000</v>
      </c>
      <c r="N49" s="14">
        <v>11000</v>
      </c>
      <c r="O49" s="82" t="s">
        <v>3051</v>
      </c>
      <c r="P49" s="82" t="s">
        <v>2811</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277</v>
      </c>
      <c r="C50" s="14">
        <v>7</v>
      </c>
      <c r="D50" s="14">
        <v>148</v>
      </c>
      <c r="E50" s="14" t="s">
        <v>346</v>
      </c>
      <c r="F50" s="14" t="s">
        <v>347</v>
      </c>
      <c r="G50" s="14">
        <v>113000</v>
      </c>
      <c r="H50" s="14">
        <v>143</v>
      </c>
      <c r="I50" s="14" t="s">
        <v>1568</v>
      </c>
      <c r="J50" s="14" t="s">
        <v>1539</v>
      </c>
      <c r="K50" s="14" t="s">
        <v>941</v>
      </c>
      <c r="L50" s="14">
        <v>11000</v>
      </c>
      <c r="M50" s="14">
        <v>11000</v>
      </c>
      <c r="N50" s="14">
        <v>11000</v>
      </c>
      <c r="O50" s="82" t="s">
        <v>3051</v>
      </c>
      <c r="P50" s="82" t="s">
        <v>2811</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277</v>
      </c>
      <c r="C51" s="14">
        <v>7</v>
      </c>
      <c r="D51" s="14">
        <v>148</v>
      </c>
      <c r="E51" s="14" t="s">
        <v>346</v>
      </c>
      <c r="F51" s="14" t="s">
        <v>347</v>
      </c>
      <c r="G51" s="14">
        <v>113000</v>
      </c>
      <c r="H51" s="14">
        <v>143</v>
      </c>
      <c r="I51" s="14" t="s">
        <v>1568</v>
      </c>
      <c r="J51" s="14" t="s">
        <v>1539</v>
      </c>
      <c r="K51" s="14" t="s">
        <v>941</v>
      </c>
      <c r="L51" s="14">
        <v>11000</v>
      </c>
      <c r="M51" s="14">
        <v>11000</v>
      </c>
      <c r="N51" s="14">
        <v>11000</v>
      </c>
      <c r="O51" s="82" t="s">
        <v>3051</v>
      </c>
      <c r="P51" s="82" t="s">
        <v>2811</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277</v>
      </c>
      <c r="C52" s="14">
        <v>7</v>
      </c>
      <c r="D52" s="14">
        <v>148</v>
      </c>
      <c r="E52" s="14" t="s">
        <v>346</v>
      </c>
      <c r="F52" s="14" t="s">
        <v>347</v>
      </c>
      <c r="G52" s="14">
        <v>113000</v>
      </c>
      <c r="H52" s="14">
        <v>143</v>
      </c>
      <c r="I52" s="14" t="s">
        <v>1568</v>
      </c>
      <c r="J52" s="14" t="s">
        <v>1539</v>
      </c>
      <c r="K52" s="14" t="s">
        <v>941</v>
      </c>
      <c r="L52" s="14">
        <v>11000</v>
      </c>
      <c r="M52" s="14">
        <v>11000</v>
      </c>
      <c r="N52" s="14">
        <v>11000</v>
      </c>
      <c r="O52" s="82" t="s">
        <v>3051</v>
      </c>
      <c r="P52" s="82" t="s">
        <v>2811</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277</v>
      </c>
      <c r="C53" s="14">
        <v>7</v>
      </c>
      <c r="D53" s="14">
        <v>148</v>
      </c>
      <c r="E53" s="14" t="s">
        <v>346</v>
      </c>
      <c r="F53" s="14" t="s">
        <v>347</v>
      </c>
      <c r="G53" s="14">
        <v>113000</v>
      </c>
      <c r="H53" s="14">
        <v>143</v>
      </c>
      <c r="I53" s="14" t="s">
        <v>1568</v>
      </c>
      <c r="J53" s="14" t="s">
        <v>1539</v>
      </c>
      <c r="K53" s="14" t="s">
        <v>941</v>
      </c>
      <c r="L53" s="14">
        <v>11000</v>
      </c>
      <c r="M53" s="14">
        <v>11000</v>
      </c>
      <c r="N53" s="14">
        <v>11000</v>
      </c>
      <c r="O53" s="82" t="s">
        <v>3051</v>
      </c>
      <c r="P53" s="82" t="s">
        <v>2811</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277</v>
      </c>
      <c r="C54" s="14">
        <v>7</v>
      </c>
      <c r="D54" s="14">
        <v>148</v>
      </c>
      <c r="E54" s="14" t="s">
        <v>346</v>
      </c>
      <c r="F54" s="14" t="s">
        <v>347</v>
      </c>
      <c r="G54" s="14">
        <v>113000</v>
      </c>
      <c r="H54" s="14">
        <v>143</v>
      </c>
      <c r="I54" s="14" t="s">
        <v>1568</v>
      </c>
      <c r="J54" s="14" t="s">
        <v>1539</v>
      </c>
      <c r="K54" s="14" t="s">
        <v>941</v>
      </c>
      <c r="L54" s="14">
        <v>11000</v>
      </c>
      <c r="M54" s="14">
        <v>11000</v>
      </c>
      <c r="N54" s="14">
        <v>11000</v>
      </c>
      <c r="O54" s="82" t="s">
        <v>3051</v>
      </c>
      <c r="P54" s="82" t="s">
        <v>2811</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277</v>
      </c>
      <c r="C55" s="14">
        <v>7</v>
      </c>
      <c r="D55" s="14">
        <v>148</v>
      </c>
      <c r="E55" s="14" t="s">
        <v>346</v>
      </c>
      <c r="F55" s="14" t="s">
        <v>347</v>
      </c>
      <c r="G55" s="14">
        <v>113000</v>
      </c>
      <c r="H55" s="14">
        <v>143</v>
      </c>
      <c r="I55" s="14" t="s">
        <v>1568</v>
      </c>
      <c r="J55" s="14" t="s">
        <v>1539</v>
      </c>
      <c r="K55" s="14" t="s">
        <v>941</v>
      </c>
      <c r="L55" s="14">
        <v>11000</v>
      </c>
      <c r="M55" s="14">
        <v>11000</v>
      </c>
      <c r="N55" s="14">
        <v>11000</v>
      </c>
      <c r="O55" s="82" t="s">
        <v>3051</v>
      </c>
      <c r="P55" s="82" t="s">
        <v>2811</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277</v>
      </c>
      <c r="C56" s="14">
        <v>7</v>
      </c>
      <c r="D56" s="14">
        <v>148</v>
      </c>
      <c r="E56" s="14" t="s">
        <v>346</v>
      </c>
      <c r="F56" s="14" t="s">
        <v>347</v>
      </c>
      <c r="G56" s="14">
        <v>113000</v>
      </c>
      <c r="H56" s="14">
        <v>143</v>
      </c>
      <c r="I56" s="14" t="s">
        <v>1568</v>
      </c>
      <c r="J56" s="14" t="s">
        <v>1539</v>
      </c>
      <c r="K56" s="14" t="s">
        <v>941</v>
      </c>
      <c r="L56" s="14">
        <v>11000</v>
      </c>
      <c r="M56" s="14">
        <v>11000</v>
      </c>
      <c r="N56" s="14">
        <v>11000</v>
      </c>
      <c r="O56" s="82" t="s">
        <v>3051</v>
      </c>
      <c r="P56" s="82" t="s">
        <v>2811</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277</v>
      </c>
      <c r="C57" s="14">
        <v>7</v>
      </c>
      <c r="D57" s="14">
        <v>148</v>
      </c>
      <c r="E57" s="14" t="s">
        <v>346</v>
      </c>
      <c r="F57" s="14" t="s">
        <v>347</v>
      </c>
      <c r="G57" s="14">
        <v>113000</v>
      </c>
      <c r="H57" s="14">
        <v>143</v>
      </c>
      <c r="I57" s="14" t="s">
        <v>1568</v>
      </c>
      <c r="J57" s="14" t="s">
        <v>1539</v>
      </c>
      <c r="K57" s="14" t="s">
        <v>941</v>
      </c>
      <c r="L57" s="14">
        <v>11000</v>
      </c>
      <c r="M57" s="14">
        <v>11000</v>
      </c>
      <c r="N57" s="14">
        <v>11000</v>
      </c>
      <c r="O57" s="82" t="s">
        <v>3051</v>
      </c>
      <c r="P57" s="82" t="s">
        <v>2811</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277</v>
      </c>
      <c r="C58" s="14">
        <v>7</v>
      </c>
      <c r="D58" s="14">
        <v>148</v>
      </c>
      <c r="E58" s="14" t="s">
        <v>346</v>
      </c>
      <c r="F58" s="14" t="s">
        <v>347</v>
      </c>
      <c r="G58" s="14">
        <v>113000</v>
      </c>
      <c r="H58" s="14">
        <v>143</v>
      </c>
      <c r="I58" s="14" t="s">
        <v>1568</v>
      </c>
      <c r="J58" s="14" t="s">
        <v>1539</v>
      </c>
      <c r="K58" s="14" t="s">
        <v>941</v>
      </c>
      <c r="L58" s="14">
        <v>11000</v>
      </c>
      <c r="M58" s="14">
        <v>11000</v>
      </c>
      <c r="N58" s="14">
        <v>11000</v>
      </c>
      <c r="O58" s="82" t="s">
        <v>3051</v>
      </c>
      <c r="P58" s="82" t="s">
        <v>2811</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277</v>
      </c>
      <c r="C59" s="14">
        <v>7</v>
      </c>
      <c r="D59" s="14">
        <v>148</v>
      </c>
      <c r="E59" s="14" t="s">
        <v>346</v>
      </c>
      <c r="F59" s="14" t="s">
        <v>347</v>
      </c>
      <c r="G59" s="14">
        <v>113000</v>
      </c>
      <c r="H59" s="14">
        <v>143</v>
      </c>
      <c r="I59" s="14" t="s">
        <v>1568</v>
      </c>
      <c r="J59" s="14" t="s">
        <v>1539</v>
      </c>
      <c r="K59" s="14" t="s">
        <v>941</v>
      </c>
      <c r="L59" s="14">
        <v>11000</v>
      </c>
      <c r="M59" s="14">
        <v>11000</v>
      </c>
      <c r="N59" s="14">
        <v>11000</v>
      </c>
      <c r="O59" s="82" t="s">
        <v>3051</v>
      </c>
      <c r="P59" s="82" t="s">
        <v>2811</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277</v>
      </c>
      <c r="C60" s="14">
        <v>7</v>
      </c>
      <c r="D60" s="14">
        <v>148</v>
      </c>
      <c r="E60" s="14" t="s">
        <v>346</v>
      </c>
      <c r="F60" s="14" t="s">
        <v>347</v>
      </c>
      <c r="G60" s="14">
        <v>113000</v>
      </c>
      <c r="H60" s="14">
        <v>143</v>
      </c>
      <c r="I60" s="14" t="s">
        <v>1568</v>
      </c>
      <c r="J60" s="14" t="s">
        <v>1539</v>
      </c>
      <c r="K60" s="14" t="s">
        <v>941</v>
      </c>
      <c r="L60" s="14">
        <v>11000</v>
      </c>
      <c r="M60" s="14">
        <v>11000</v>
      </c>
      <c r="N60" s="14">
        <v>11000</v>
      </c>
      <c r="O60" s="82" t="s">
        <v>3051</v>
      </c>
      <c r="P60" s="82" t="s">
        <v>2811</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277</v>
      </c>
      <c r="C61" s="14">
        <v>7</v>
      </c>
      <c r="D61" s="14">
        <v>148</v>
      </c>
      <c r="E61" s="14" t="s">
        <v>346</v>
      </c>
      <c r="F61" s="14" t="s">
        <v>347</v>
      </c>
      <c r="G61" s="14">
        <v>113000</v>
      </c>
      <c r="H61" s="14">
        <v>143</v>
      </c>
      <c r="I61" s="14" t="s">
        <v>1568</v>
      </c>
      <c r="J61" s="14" t="s">
        <v>1539</v>
      </c>
      <c r="K61" s="14" t="s">
        <v>941</v>
      </c>
      <c r="L61" s="14">
        <v>11000</v>
      </c>
      <c r="M61" s="14">
        <v>11000</v>
      </c>
      <c r="N61" s="14">
        <v>11000</v>
      </c>
      <c r="O61" s="82" t="s">
        <v>3051</v>
      </c>
      <c r="P61" s="82" t="s">
        <v>2811</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v>
      </c>
    </row>
    <row r="62" spans="2:27" x14ac:dyDescent="0.25">
      <c r="B62" s="14" t="s">
        <v>277</v>
      </c>
      <c r="C62" s="14">
        <v>7</v>
      </c>
      <c r="D62" s="14">
        <v>148</v>
      </c>
      <c r="E62" s="14" t="s">
        <v>346</v>
      </c>
      <c r="F62" s="14" t="s">
        <v>347</v>
      </c>
      <c r="G62" s="14">
        <v>113000</v>
      </c>
      <c r="H62" s="14">
        <v>143</v>
      </c>
      <c r="I62" s="14" t="s">
        <v>1568</v>
      </c>
      <c r="J62" s="14" t="s">
        <v>1539</v>
      </c>
      <c r="K62" s="14" t="s">
        <v>941</v>
      </c>
      <c r="L62" s="14">
        <v>11000</v>
      </c>
      <c r="M62" s="14">
        <v>11000</v>
      </c>
      <c r="N62" s="14">
        <v>11000</v>
      </c>
      <c r="O62" s="82" t="s">
        <v>3051</v>
      </c>
      <c r="P62" s="82" t="s">
        <v>2811</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277</v>
      </c>
      <c r="C63" s="14">
        <v>7</v>
      </c>
      <c r="D63" s="14">
        <v>148</v>
      </c>
      <c r="E63" s="14" t="s">
        <v>346</v>
      </c>
      <c r="F63" s="14" t="s">
        <v>347</v>
      </c>
      <c r="G63" s="14">
        <v>113000</v>
      </c>
      <c r="H63" s="14">
        <v>143</v>
      </c>
      <c r="I63" s="14" t="s">
        <v>1568</v>
      </c>
      <c r="J63" s="14" t="s">
        <v>1539</v>
      </c>
      <c r="K63" s="14" t="s">
        <v>941</v>
      </c>
      <c r="L63" s="14">
        <v>11000</v>
      </c>
      <c r="M63" s="14">
        <v>11000</v>
      </c>
      <c r="N63" s="14">
        <v>11000</v>
      </c>
      <c r="O63" s="82" t="s">
        <v>3051</v>
      </c>
      <c r="P63" s="82" t="s">
        <v>2811</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v>
      </c>
    </row>
    <row r="64" spans="2:27" x14ac:dyDescent="0.25">
      <c r="B64" s="14" t="s">
        <v>277</v>
      </c>
      <c r="C64" s="14">
        <v>7</v>
      </c>
      <c r="D64" s="14">
        <v>148</v>
      </c>
      <c r="E64" s="14" t="s">
        <v>346</v>
      </c>
      <c r="F64" s="14" t="s">
        <v>347</v>
      </c>
      <c r="G64" s="14">
        <v>113000</v>
      </c>
      <c r="H64" s="14">
        <v>143</v>
      </c>
      <c r="I64" s="14" t="s">
        <v>1568</v>
      </c>
      <c r="J64" s="14" t="s">
        <v>1539</v>
      </c>
      <c r="K64" s="14" t="s">
        <v>941</v>
      </c>
      <c r="L64" s="14">
        <v>11000</v>
      </c>
      <c r="M64" s="14">
        <v>11000</v>
      </c>
      <c r="N64" s="14">
        <v>11000</v>
      </c>
      <c r="O64" s="82" t="s">
        <v>3051</v>
      </c>
      <c r="P64" s="82" t="s">
        <v>2811</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277</v>
      </c>
      <c r="C65" s="14">
        <v>7</v>
      </c>
      <c r="D65" s="14">
        <v>148</v>
      </c>
      <c r="E65" s="14" t="s">
        <v>346</v>
      </c>
      <c r="F65" s="14" t="s">
        <v>347</v>
      </c>
      <c r="G65" s="14">
        <v>113000</v>
      </c>
      <c r="H65" s="14">
        <v>143</v>
      </c>
      <c r="I65" s="14" t="s">
        <v>1568</v>
      </c>
      <c r="J65" s="14" t="s">
        <v>1539</v>
      </c>
      <c r="K65" s="14" t="s">
        <v>941</v>
      </c>
      <c r="L65" s="14">
        <v>11000</v>
      </c>
      <c r="M65" s="14">
        <v>11000</v>
      </c>
      <c r="N65" s="14">
        <v>11000</v>
      </c>
      <c r="O65" s="82" t="s">
        <v>3051</v>
      </c>
      <c r="P65" s="82" t="s">
        <v>2811</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277</v>
      </c>
      <c r="C66" s="14">
        <v>7</v>
      </c>
      <c r="D66" s="14">
        <v>148</v>
      </c>
      <c r="E66" s="14" t="s">
        <v>346</v>
      </c>
      <c r="F66" s="14" t="s">
        <v>347</v>
      </c>
      <c r="G66" s="14">
        <v>113000</v>
      </c>
      <c r="H66" s="14">
        <v>143</v>
      </c>
      <c r="I66" s="14" t="s">
        <v>1568</v>
      </c>
      <c r="J66" s="14" t="s">
        <v>1539</v>
      </c>
      <c r="K66" s="14" t="s">
        <v>941</v>
      </c>
      <c r="L66" s="14">
        <v>11000</v>
      </c>
      <c r="M66" s="14">
        <v>11000</v>
      </c>
      <c r="N66" s="14">
        <v>11000</v>
      </c>
      <c r="O66" s="82" t="s">
        <v>3051</v>
      </c>
      <c r="P66" s="82" t="s">
        <v>2811</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277</v>
      </c>
      <c r="C67" s="14">
        <v>7</v>
      </c>
      <c r="D67" s="14">
        <v>148</v>
      </c>
      <c r="E67" s="14" t="s">
        <v>346</v>
      </c>
      <c r="F67" s="14" t="s">
        <v>347</v>
      </c>
      <c r="G67" s="14">
        <v>113000</v>
      </c>
      <c r="H67" s="14">
        <v>143</v>
      </c>
      <c r="I67" s="14" t="s">
        <v>1568</v>
      </c>
      <c r="J67" s="14" t="s">
        <v>1539</v>
      </c>
      <c r="K67" s="14" t="s">
        <v>941</v>
      </c>
      <c r="L67" s="14">
        <v>11000</v>
      </c>
      <c r="M67" s="14">
        <v>11000</v>
      </c>
      <c r="N67" s="14">
        <v>11000</v>
      </c>
      <c r="O67" s="82" t="s">
        <v>3051</v>
      </c>
      <c r="P67" s="82" t="s">
        <v>2811</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277</v>
      </c>
      <c r="C68" s="14">
        <v>7</v>
      </c>
      <c r="D68" s="14">
        <v>148</v>
      </c>
      <c r="E68" s="14" t="s">
        <v>346</v>
      </c>
      <c r="F68" s="14" t="s">
        <v>347</v>
      </c>
      <c r="G68" s="14">
        <v>113000</v>
      </c>
      <c r="H68" s="14">
        <v>143</v>
      </c>
      <c r="I68" s="14" t="s">
        <v>1568</v>
      </c>
      <c r="J68" s="14" t="s">
        <v>1539</v>
      </c>
      <c r="K68" s="14" t="s">
        <v>941</v>
      </c>
      <c r="L68" s="14">
        <v>11000</v>
      </c>
      <c r="M68" s="14">
        <v>11000</v>
      </c>
      <c r="N68" s="14">
        <v>11000</v>
      </c>
      <c r="O68" s="82" t="s">
        <v>3051</v>
      </c>
      <c r="P68" s="82" t="s">
        <v>2811</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277</v>
      </c>
      <c r="C69" s="14">
        <v>7</v>
      </c>
      <c r="D69" s="14">
        <v>148</v>
      </c>
      <c r="E69" s="14" t="s">
        <v>346</v>
      </c>
      <c r="F69" s="14" t="s">
        <v>347</v>
      </c>
      <c r="G69" s="14">
        <v>113000</v>
      </c>
      <c r="H69" s="14">
        <v>143</v>
      </c>
      <c r="I69" s="14" t="s">
        <v>1568</v>
      </c>
      <c r="J69" s="14" t="s">
        <v>1539</v>
      </c>
      <c r="K69" s="14" t="s">
        <v>941</v>
      </c>
      <c r="L69" s="14">
        <v>11000</v>
      </c>
      <c r="M69" s="14">
        <v>11000</v>
      </c>
      <c r="N69" s="14">
        <v>11000</v>
      </c>
      <c r="O69" s="82" t="s">
        <v>3051</v>
      </c>
      <c r="P69" s="82" t="s">
        <v>2811</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277</v>
      </c>
      <c r="C70" s="14">
        <v>7</v>
      </c>
      <c r="D70" s="14">
        <v>148</v>
      </c>
      <c r="E70" s="14" t="s">
        <v>346</v>
      </c>
      <c r="F70" s="14" t="s">
        <v>347</v>
      </c>
      <c r="G70" s="14">
        <v>113000</v>
      </c>
      <c r="H70" s="14">
        <v>143</v>
      </c>
      <c r="I70" s="14" t="s">
        <v>1568</v>
      </c>
      <c r="J70" s="14" t="s">
        <v>1539</v>
      </c>
      <c r="K70" s="14" t="s">
        <v>941</v>
      </c>
      <c r="L70" s="14">
        <v>11000</v>
      </c>
      <c r="M70" s="14">
        <v>11000</v>
      </c>
      <c r="N70" s="14">
        <v>11000</v>
      </c>
      <c r="O70" s="82" t="s">
        <v>3051</v>
      </c>
      <c r="P70" s="82" t="s">
        <v>2811</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277</v>
      </c>
      <c r="C71" s="14">
        <v>7</v>
      </c>
      <c r="D71" s="14">
        <v>148</v>
      </c>
      <c r="E71" s="14" t="s">
        <v>346</v>
      </c>
      <c r="F71" s="14" t="s">
        <v>347</v>
      </c>
      <c r="G71" s="14">
        <v>113000</v>
      </c>
      <c r="H71" s="14">
        <v>143</v>
      </c>
      <c r="I71" s="14" t="s">
        <v>1568</v>
      </c>
      <c r="J71" s="14" t="s">
        <v>1539</v>
      </c>
      <c r="K71" s="14" t="s">
        <v>941</v>
      </c>
      <c r="L71" s="14">
        <v>11000</v>
      </c>
      <c r="M71" s="14">
        <v>11000</v>
      </c>
      <c r="N71" s="14">
        <v>11000</v>
      </c>
      <c r="O71" s="82" t="s">
        <v>3051</v>
      </c>
      <c r="P71" s="82" t="s">
        <v>2811</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277</v>
      </c>
      <c r="C72" s="14">
        <v>7</v>
      </c>
      <c r="D72" s="14">
        <v>148</v>
      </c>
      <c r="E72" s="14" t="s">
        <v>346</v>
      </c>
      <c r="F72" s="14" t="s">
        <v>347</v>
      </c>
      <c r="G72" s="14">
        <v>113000</v>
      </c>
      <c r="H72" s="14">
        <v>143</v>
      </c>
      <c r="I72" s="14" t="s">
        <v>1568</v>
      </c>
      <c r="J72" s="14" t="s">
        <v>1539</v>
      </c>
      <c r="K72" s="14" t="s">
        <v>941</v>
      </c>
      <c r="L72" s="14">
        <v>11000</v>
      </c>
      <c r="M72" s="14">
        <v>11000</v>
      </c>
      <c r="N72" s="14">
        <v>11000</v>
      </c>
      <c r="O72" s="82" t="s">
        <v>3051</v>
      </c>
      <c r="P72" s="82" t="s">
        <v>2811</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277</v>
      </c>
      <c r="C73" s="14">
        <v>7</v>
      </c>
      <c r="D73" s="14">
        <v>148</v>
      </c>
      <c r="E73" s="14" t="s">
        <v>346</v>
      </c>
      <c r="F73" s="14" t="s">
        <v>347</v>
      </c>
      <c r="G73" s="14">
        <v>113000</v>
      </c>
      <c r="H73" s="14">
        <v>143</v>
      </c>
      <c r="I73" s="14" t="s">
        <v>1568</v>
      </c>
      <c r="J73" s="14" t="s">
        <v>1539</v>
      </c>
      <c r="K73" s="14" t="s">
        <v>941</v>
      </c>
      <c r="L73" s="14">
        <v>11000</v>
      </c>
      <c r="M73" s="14">
        <v>11000</v>
      </c>
      <c r="N73" s="14">
        <v>11000</v>
      </c>
      <c r="O73" s="82" t="s">
        <v>3051</v>
      </c>
      <c r="P73" s="82" t="s">
        <v>2811</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277</v>
      </c>
      <c r="C74" s="14">
        <v>7</v>
      </c>
      <c r="D74" s="14">
        <v>148</v>
      </c>
      <c r="E74" s="14" t="s">
        <v>346</v>
      </c>
      <c r="F74" s="14" t="s">
        <v>347</v>
      </c>
      <c r="G74" s="14">
        <v>113000</v>
      </c>
      <c r="H74" s="14">
        <v>143</v>
      </c>
      <c r="I74" s="14" t="s">
        <v>1568</v>
      </c>
      <c r="J74" s="14" t="s">
        <v>1539</v>
      </c>
      <c r="K74" s="14" t="s">
        <v>941</v>
      </c>
      <c r="L74" s="14">
        <v>11000</v>
      </c>
      <c r="M74" s="14">
        <v>11000</v>
      </c>
      <c r="N74" s="14">
        <v>11000</v>
      </c>
      <c r="O74" s="82" t="s">
        <v>3051</v>
      </c>
      <c r="P74" s="82" t="s">
        <v>2811</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277</v>
      </c>
      <c r="C75" s="14">
        <v>7</v>
      </c>
      <c r="D75" s="14">
        <v>148</v>
      </c>
      <c r="E75" s="14" t="s">
        <v>346</v>
      </c>
      <c r="F75" s="14" t="s">
        <v>347</v>
      </c>
      <c r="G75" s="14">
        <v>113000</v>
      </c>
      <c r="H75" s="14">
        <v>143</v>
      </c>
      <c r="I75" s="14" t="s">
        <v>1568</v>
      </c>
      <c r="J75" s="14" t="s">
        <v>1539</v>
      </c>
      <c r="K75" s="14" t="s">
        <v>941</v>
      </c>
      <c r="L75" s="14">
        <v>11000</v>
      </c>
      <c r="M75" s="14">
        <v>11000</v>
      </c>
      <c r="N75" s="14">
        <v>11000</v>
      </c>
      <c r="O75" s="82" t="s">
        <v>3051</v>
      </c>
      <c r="P75" s="82" t="s">
        <v>2811</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277</v>
      </c>
      <c r="C76" s="14">
        <v>7</v>
      </c>
      <c r="D76" s="14">
        <v>148</v>
      </c>
      <c r="E76" s="14" t="s">
        <v>346</v>
      </c>
      <c r="F76" s="14" t="s">
        <v>347</v>
      </c>
      <c r="G76" s="14">
        <v>113000</v>
      </c>
      <c r="H76" s="14">
        <v>143</v>
      </c>
      <c r="I76" s="14" t="s">
        <v>1568</v>
      </c>
      <c r="J76" s="14" t="s">
        <v>1539</v>
      </c>
      <c r="K76" s="14" t="s">
        <v>941</v>
      </c>
      <c r="L76" s="14">
        <v>11000</v>
      </c>
      <c r="M76" s="14">
        <v>11000</v>
      </c>
      <c r="N76" s="14">
        <v>11000</v>
      </c>
      <c r="O76" s="82" t="s">
        <v>3051</v>
      </c>
      <c r="P76" s="82" t="s">
        <v>2811</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277</v>
      </c>
      <c r="C77" s="14">
        <v>7</v>
      </c>
      <c r="D77" s="14">
        <v>148</v>
      </c>
      <c r="E77" s="14" t="s">
        <v>346</v>
      </c>
      <c r="F77" s="14" t="s">
        <v>347</v>
      </c>
      <c r="G77" s="14">
        <v>113000</v>
      </c>
      <c r="H77" s="14">
        <v>143</v>
      </c>
      <c r="I77" s="14" t="s">
        <v>1568</v>
      </c>
      <c r="J77" s="14" t="s">
        <v>1539</v>
      </c>
      <c r="K77" s="14" t="s">
        <v>941</v>
      </c>
      <c r="L77" s="14">
        <v>11000</v>
      </c>
      <c r="M77" s="14">
        <v>11000</v>
      </c>
      <c r="N77" s="14">
        <v>11000</v>
      </c>
      <c r="O77" s="82" t="s">
        <v>3051</v>
      </c>
      <c r="P77" s="82" t="s">
        <v>2811</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277</v>
      </c>
      <c r="C78" s="14">
        <v>7</v>
      </c>
      <c r="D78" s="14">
        <v>148</v>
      </c>
      <c r="E78" s="14" t="s">
        <v>346</v>
      </c>
      <c r="F78" s="14" t="s">
        <v>347</v>
      </c>
      <c r="G78" s="14">
        <v>113000</v>
      </c>
      <c r="H78" s="14">
        <v>143</v>
      </c>
      <c r="I78" s="14" t="s">
        <v>1568</v>
      </c>
      <c r="J78" s="14" t="s">
        <v>1539</v>
      </c>
      <c r="K78" s="14" t="s">
        <v>941</v>
      </c>
      <c r="L78" s="14">
        <v>11000</v>
      </c>
      <c r="M78" s="14">
        <v>11000</v>
      </c>
      <c r="N78" s="14">
        <v>11000</v>
      </c>
      <c r="O78" s="82" t="s">
        <v>3051</v>
      </c>
      <c r="P78" s="82" t="s">
        <v>2811</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v>
      </c>
    </row>
    <row r="79" spans="2:27" x14ac:dyDescent="0.25">
      <c r="B79" s="14" t="s">
        <v>277</v>
      </c>
      <c r="C79" s="14">
        <v>7</v>
      </c>
      <c r="D79" s="14">
        <v>148</v>
      </c>
      <c r="E79" s="14" t="s">
        <v>346</v>
      </c>
      <c r="F79" s="14" t="s">
        <v>347</v>
      </c>
      <c r="G79" s="14">
        <v>113000</v>
      </c>
      <c r="H79" s="14">
        <v>143</v>
      </c>
      <c r="I79" s="14" t="s">
        <v>1568</v>
      </c>
      <c r="J79" s="14" t="s">
        <v>1539</v>
      </c>
      <c r="K79" s="14" t="s">
        <v>941</v>
      </c>
      <c r="L79" s="14">
        <v>11000</v>
      </c>
      <c r="M79" s="14">
        <v>11000</v>
      </c>
      <c r="N79" s="14">
        <v>11000</v>
      </c>
      <c r="O79" s="82" t="s">
        <v>3051</v>
      </c>
      <c r="P79" s="82" t="s">
        <v>2811</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v>
      </c>
    </row>
    <row r="80" spans="2:27" x14ac:dyDescent="0.25">
      <c r="B80" s="14" t="s">
        <v>277</v>
      </c>
      <c r="C80" s="14">
        <v>7</v>
      </c>
      <c r="D80" s="14">
        <v>148</v>
      </c>
      <c r="E80" s="14" t="s">
        <v>346</v>
      </c>
      <c r="F80" s="14" t="s">
        <v>347</v>
      </c>
      <c r="G80" s="14">
        <v>113000</v>
      </c>
      <c r="H80" s="14">
        <v>143</v>
      </c>
      <c r="I80" s="14" t="s">
        <v>1568</v>
      </c>
      <c r="J80" s="14" t="s">
        <v>1539</v>
      </c>
      <c r="K80" s="14" t="s">
        <v>941</v>
      </c>
      <c r="L80" s="14">
        <v>11000</v>
      </c>
      <c r="M80" s="14">
        <v>11000</v>
      </c>
      <c r="N80" s="14">
        <v>11000</v>
      </c>
      <c r="O80" s="82" t="s">
        <v>3051</v>
      </c>
      <c r="P80" s="82" t="s">
        <v>2811</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277</v>
      </c>
      <c r="C81" s="14">
        <v>7</v>
      </c>
      <c r="D81" s="14">
        <v>148</v>
      </c>
      <c r="E81" s="14" t="s">
        <v>346</v>
      </c>
      <c r="F81" s="14" t="s">
        <v>347</v>
      </c>
      <c r="G81" s="14">
        <v>113000</v>
      </c>
      <c r="H81" s="14">
        <v>143</v>
      </c>
      <c r="I81" s="14" t="s">
        <v>1568</v>
      </c>
      <c r="J81" s="14" t="s">
        <v>1539</v>
      </c>
      <c r="K81" s="14" t="s">
        <v>941</v>
      </c>
      <c r="L81" s="14">
        <v>11000</v>
      </c>
      <c r="M81" s="14">
        <v>11000</v>
      </c>
      <c r="N81" s="14">
        <v>11000</v>
      </c>
      <c r="O81" s="82" t="s">
        <v>3051</v>
      </c>
      <c r="P81" s="82" t="s">
        <v>2811</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277</v>
      </c>
      <c r="C82" s="14">
        <v>7</v>
      </c>
      <c r="D82" s="14">
        <v>148</v>
      </c>
      <c r="E82" s="14" t="s">
        <v>346</v>
      </c>
      <c r="F82" s="14" t="s">
        <v>347</v>
      </c>
      <c r="G82" s="14">
        <v>113000</v>
      </c>
      <c r="H82" s="14">
        <v>143</v>
      </c>
      <c r="I82" s="14" t="s">
        <v>1568</v>
      </c>
      <c r="J82" s="14" t="s">
        <v>1539</v>
      </c>
      <c r="K82" s="14" t="s">
        <v>941</v>
      </c>
      <c r="L82" s="14">
        <v>11000</v>
      </c>
      <c r="M82" s="14">
        <v>11000</v>
      </c>
      <c r="N82" s="14">
        <v>11000</v>
      </c>
      <c r="O82" s="82" t="s">
        <v>3051</v>
      </c>
      <c r="P82" s="82" t="s">
        <v>2811</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t="30" x14ac:dyDescent="0.25">
      <c r="B83" s="14" t="s">
        <v>277</v>
      </c>
      <c r="C83" s="14">
        <v>7</v>
      </c>
      <c r="D83" s="14">
        <v>148</v>
      </c>
      <c r="E83" s="14" t="s">
        <v>346</v>
      </c>
      <c r="F83" s="14" t="s">
        <v>347</v>
      </c>
      <c r="G83" s="14">
        <v>113000</v>
      </c>
      <c r="H83" s="14">
        <v>143</v>
      </c>
      <c r="I83" s="14" t="s">
        <v>1568</v>
      </c>
      <c r="J83" s="14" t="s">
        <v>1519</v>
      </c>
      <c r="K83" s="14" t="s">
        <v>930</v>
      </c>
      <c r="L83" s="14">
        <v>1588476.24</v>
      </c>
      <c r="M83" s="14">
        <v>640675</v>
      </c>
      <c r="N83" s="14">
        <v>640675</v>
      </c>
      <c r="O83" s="82" t="s">
        <v>3051</v>
      </c>
      <c r="P83" s="82" t="s">
        <v>2809</v>
      </c>
      <c r="Q83" s="14"/>
      <c r="R83" s="14"/>
      <c r="S83" s="14" t="s">
        <v>2970</v>
      </c>
      <c r="T83" s="14"/>
      <c r="U83" s="14" t="s">
        <v>2909</v>
      </c>
      <c r="V83" s="14" t="s">
        <v>2911</v>
      </c>
      <c r="W83" s="77" t="s">
        <v>3060</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148</v>
      </c>
      <c r="E84" s="14" t="s">
        <v>346</v>
      </c>
      <c r="F84" s="14" t="s">
        <v>347</v>
      </c>
      <c r="G84" s="14">
        <v>113000</v>
      </c>
      <c r="H84" s="14">
        <v>143</v>
      </c>
      <c r="I84" s="14" t="s">
        <v>1568</v>
      </c>
      <c r="J84" s="14" t="s">
        <v>1519</v>
      </c>
      <c r="K84" s="14" t="s">
        <v>930</v>
      </c>
      <c r="L84" s="14">
        <v>1588476.24</v>
      </c>
      <c r="M84" s="14">
        <v>640675</v>
      </c>
      <c r="N84" s="14">
        <v>640675</v>
      </c>
      <c r="O84" s="82" t="s">
        <v>3051</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277</v>
      </c>
      <c r="C85" s="14">
        <v>7</v>
      </c>
      <c r="D85" s="14">
        <v>148</v>
      </c>
      <c r="E85" s="14" t="s">
        <v>346</v>
      </c>
      <c r="F85" s="14" t="s">
        <v>347</v>
      </c>
      <c r="G85" s="14">
        <v>113000</v>
      </c>
      <c r="H85" s="14">
        <v>143</v>
      </c>
      <c r="I85" s="14" t="s">
        <v>1568</v>
      </c>
      <c r="J85" s="14" t="s">
        <v>1519</v>
      </c>
      <c r="K85" s="14" t="s">
        <v>930</v>
      </c>
      <c r="L85" s="14">
        <v>1588476.24</v>
      </c>
      <c r="M85" s="14">
        <v>640675</v>
      </c>
      <c r="N85" s="14">
        <v>640675</v>
      </c>
      <c r="O85" s="82" t="s">
        <v>3051</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277</v>
      </c>
      <c r="C86" s="14">
        <v>7</v>
      </c>
      <c r="D86" s="14">
        <v>148</v>
      </c>
      <c r="E86" s="14" t="s">
        <v>346</v>
      </c>
      <c r="F86" s="14" t="s">
        <v>347</v>
      </c>
      <c r="G86" s="14">
        <v>113000</v>
      </c>
      <c r="H86" s="14">
        <v>143</v>
      </c>
      <c r="I86" s="14" t="s">
        <v>1568</v>
      </c>
      <c r="J86" s="14" t="s">
        <v>1519</v>
      </c>
      <c r="K86" s="14" t="s">
        <v>930</v>
      </c>
      <c r="L86" s="14">
        <v>1588476.24</v>
      </c>
      <c r="M86" s="14">
        <v>640675</v>
      </c>
      <c r="N86" s="14">
        <v>640675</v>
      </c>
      <c r="O86" s="82" t="s">
        <v>3051</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1588476.24</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1588476.24</v>
      </c>
    </row>
    <row r="87" spans="2:27" x14ac:dyDescent="0.25">
      <c r="B87" s="14" t="s">
        <v>277</v>
      </c>
      <c r="C87" s="14">
        <v>7</v>
      </c>
      <c r="D87" s="14">
        <v>148</v>
      </c>
      <c r="E87" s="14" t="s">
        <v>346</v>
      </c>
      <c r="F87" s="14" t="s">
        <v>347</v>
      </c>
      <c r="G87" s="14">
        <v>113000</v>
      </c>
      <c r="H87" s="14">
        <v>143</v>
      </c>
      <c r="I87" s="14" t="s">
        <v>1568</v>
      </c>
      <c r="J87" s="14" t="s">
        <v>1519</v>
      </c>
      <c r="K87" s="14" t="s">
        <v>930</v>
      </c>
      <c r="L87" s="14">
        <v>1588476.24</v>
      </c>
      <c r="M87" s="14">
        <v>640675</v>
      </c>
      <c r="N87" s="14">
        <v>640675</v>
      </c>
      <c r="O87" s="82" t="s">
        <v>3051</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148</v>
      </c>
      <c r="E88" s="14" t="s">
        <v>346</v>
      </c>
      <c r="F88" s="14" t="s">
        <v>347</v>
      </c>
      <c r="G88" s="14">
        <v>113000</v>
      </c>
      <c r="H88" s="14">
        <v>143</v>
      </c>
      <c r="I88" s="14" t="s">
        <v>1568</v>
      </c>
      <c r="J88" s="14" t="s">
        <v>1519</v>
      </c>
      <c r="K88" s="14" t="s">
        <v>930</v>
      </c>
      <c r="L88" s="14">
        <v>1588476.24</v>
      </c>
      <c r="M88" s="14">
        <v>640675</v>
      </c>
      <c r="N88" s="14">
        <v>640675</v>
      </c>
      <c r="O88" s="82" t="s">
        <v>3051</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-871100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-871100</v>
      </c>
    </row>
    <row r="89" spans="2:27" x14ac:dyDescent="0.25">
      <c r="B89" s="14" t="s">
        <v>277</v>
      </c>
      <c r="C89" s="14">
        <v>7</v>
      </c>
      <c r="D89" s="14">
        <v>148</v>
      </c>
      <c r="E89" s="14" t="s">
        <v>346</v>
      </c>
      <c r="F89" s="14" t="s">
        <v>347</v>
      </c>
      <c r="G89" s="14">
        <v>113000</v>
      </c>
      <c r="H89" s="14">
        <v>143</v>
      </c>
      <c r="I89" s="14" t="s">
        <v>1568</v>
      </c>
      <c r="J89" s="14" t="s">
        <v>1519</v>
      </c>
      <c r="K89" s="14" t="s">
        <v>930</v>
      </c>
      <c r="L89" s="14">
        <v>1588476.24</v>
      </c>
      <c r="M89" s="14">
        <v>640675</v>
      </c>
      <c r="N89" s="14">
        <v>640675</v>
      </c>
      <c r="O89" s="82" t="s">
        <v>3051</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277</v>
      </c>
      <c r="C90" s="14">
        <v>7</v>
      </c>
      <c r="D90" s="14">
        <v>148</v>
      </c>
      <c r="E90" s="14" t="s">
        <v>346</v>
      </c>
      <c r="F90" s="14" t="s">
        <v>347</v>
      </c>
      <c r="G90" s="14">
        <v>113000</v>
      </c>
      <c r="H90" s="14">
        <v>143</v>
      </c>
      <c r="I90" s="14" t="s">
        <v>1568</v>
      </c>
      <c r="J90" s="14" t="s">
        <v>1519</v>
      </c>
      <c r="K90" s="14" t="s">
        <v>930</v>
      </c>
      <c r="L90" s="14">
        <v>1588476.24</v>
      </c>
      <c r="M90" s="14">
        <v>640675</v>
      </c>
      <c r="N90" s="14">
        <v>640675</v>
      </c>
      <c r="O90" s="82" t="s">
        <v>3051</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277</v>
      </c>
      <c r="C91" s="14">
        <v>7</v>
      </c>
      <c r="D91" s="14">
        <v>148</v>
      </c>
      <c r="E91" s="14" t="s">
        <v>346</v>
      </c>
      <c r="F91" s="14" t="s">
        <v>347</v>
      </c>
      <c r="G91" s="14">
        <v>113000</v>
      </c>
      <c r="H91" s="14">
        <v>143</v>
      </c>
      <c r="I91" s="14" t="s">
        <v>1568</v>
      </c>
      <c r="J91" s="14" t="s">
        <v>1519</v>
      </c>
      <c r="K91" s="14" t="s">
        <v>930</v>
      </c>
      <c r="L91" s="14">
        <v>1588476.24</v>
      </c>
      <c r="M91" s="14">
        <v>640675</v>
      </c>
      <c r="N91" s="14">
        <v>640675</v>
      </c>
      <c r="O91" s="82" t="s">
        <v>3051</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277</v>
      </c>
      <c r="C92" s="14">
        <v>7</v>
      </c>
      <c r="D92" s="14">
        <v>148</v>
      </c>
      <c r="E92" s="14" t="s">
        <v>346</v>
      </c>
      <c r="F92" s="14" t="s">
        <v>347</v>
      </c>
      <c r="G92" s="14">
        <v>113000</v>
      </c>
      <c r="H92" s="14">
        <v>143</v>
      </c>
      <c r="I92" s="14" t="s">
        <v>1568</v>
      </c>
      <c r="J92" s="14" t="s">
        <v>1519</v>
      </c>
      <c r="K92" s="14" t="s">
        <v>930</v>
      </c>
      <c r="L92" s="14">
        <v>1588476.24</v>
      </c>
      <c r="M92" s="14">
        <v>640675</v>
      </c>
      <c r="N92" s="14">
        <v>640675</v>
      </c>
      <c r="O92" s="82" t="s">
        <v>3051</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277</v>
      </c>
      <c r="C93" s="14">
        <v>7</v>
      </c>
      <c r="D93" s="14">
        <v>148</v>
      </c>
      <c r="E93" s="14" t="s">
        <v>346</v>
      </c>
      <c r="F93" s="14" t="s">
        <v>347</v>
      </c>
      <c r="G93" s="14">
        <v>113000</v>
      </c>
      <c r="H93" s="14">
        <v>143</v>
      </c>
      <c r="I93" s="14" t="s">
        <v>1568</v>
      </c>
      <c r="J93" s="14" t="s">
        <v>1519</v>
      </c>
      <c r="K93" s="14" t="s">
        <v>930</v>
      </c>
      <c r="L93" s="14">
        <v>1588476.24</v>
      </c>
      <c r="M93" s="14">
        <v>640675</v>
      </c>
      <c r="N93" s="14">
        <v>640675</v>
      </c>
      <c r="O93" s="82" t="s">
        <v>3051</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277</v>
      </c>
      <c r="C94" s="14">
        <v>7</v>
      </c>
      <c r="D94" s="14">
        <v>148</v>
      </c>
      <c r="E94" s="14" t="s">
        <v>346</v>
      </c>
      <c r="F94" s="14" t="s">
        <v>347</v>
      </c>
      <c r="G94" s="14">
        <v>113000</v>
      </c>
      <c r="H94" s="14">
        <v>143</v>
      </c>
      <c r="I94" s="14" t="s">
        <v>1568</v>
      </c>
      <c r="J94" s="14" t="s">
        <v>1519</v>
      </c>
      <c r="K94" s="14" t="s">
        <v>930</v>
      </c>
      <c r="L94" s="14">
        <v>1588476.24</v>
      </c>
      <c r="M94" s="14">
        <v>640675</v>
      </c>
      <c r="N94" s="14">
        <v>640675</v>
      </c>
      <c r="O94" s="82" t="s">
        <v>3051</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277</v>
      </c>
      <c r="C95" s="14">
        <v>7</v>
      </c>
      <c r="D95" s="14">
        <v>148</v>
      </c>
      <c r="E95" s="14" t="s">
        <v>346</v>
      </c>
      <c r="F95" s="14" t="s">
        <v>347</v>
      </c>
      <c r="G95" s="14">
        <v>113000</v>
      </c>
      <c r="H95" s="14">
        <v>143</v>
      </c>
      <c r="I95" s="14" t="s">
        <v>1568</v>
      </c>
      <c r="J95" s="14" t="s">
        <v>1519</v>
      </c>
      <c r="K95" s="14" t="s">
        <v>930</v>
      </c>
      <c r="L95" s="14">
        <v>1588476.24</v>
      </c>
      <c r="M95" s="14">
        <v>640675</v>
      </c>
      <c r="N95" s="14">
        <v>640675</v>
      </c>
      <c r="O95" s="82" t="s">
        <v>3051</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277</v>
      </c>
      <c r="C96" s="14">
        <v>7</v>
      </c>
      <c r="D96" s="14">
        <v>148</v>
      </c>
      <c r="E96" s="14" t="s">
        <v>346</v>
      </c>
      <c r="F96" s="14" t="s">
        <v>347</v>
      </c>
      <c r="G96" s="14">
        <v>113000</v>
      </c>
      <c r="H96" s="14">
        <v>143</v>
      </c>
      <c r="I96" s="14" t="s">
        <v>1568</v>
      </c>
      <c r="J96" s="14" t="s">
        <v>1519</v>
      </c>
      <c r="K96" s="14" t="s">
        <v>930</v>
      </c>
      <c r="L96" s="14">
        <v>1588476.24</v>
      </c>
      <c r="M96" s="14">
        <v>640675</v>
      </c>
      <c r="N96" s="14">
        <v>640675</v>
      </c>
      <c r="O96" s="82" t="s">
        <v>3051</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277</v>
      </c>
      <c r="C97" s="14">
        <v>7</v>
      </c>
      <c r="D97" s="14">
        <v>148</v>
      </c>
      <c r="E97" s="14" t="s">
        <v>346</v>
      </c>
      <c r="F97" s="14" t="s">
        <v>347</v>
      </c>
      <c r="G97" s="14">
        <v>113000</v>
      </c>
      <c r="H97" s="14">
        <v>143</v>
      </c>
      <c r="I97" s="14" t="s">
        <v>1568</v>
      </c>
      <c r="J97" s="14" t="s">
        <v>1519</v>
      </c>
      <c r="K97" s="14" t="s">
        <v>930</v>
      </c>
      <c r="L97" s="14">
        <v>1588476.24</v>
      </c>
      <c r="M97" s="14">
        <v>640675</v>
      </c>
      <c r="N97" s="14">
        <v>640675</v>
      </c>
      <c r="O97" s="82" t="s">
        <v>3051</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277</v>
      </c>
      <c r="C98" s="14">
        <v>7</v>
      </c>
      <c r="D98" s="14">
        <v>148</v>
      </c>
      <c r="E98" s="14" t="s">
        <v>346</v>
      </c>
      <c r="F98" s="14" t="s">
        <v>347</v>
      </c>
      <c r="G98" s="14">
        <v>113000</v>
      </c>
      <c r="H98" s="14">
        <v>143</v>
      </c>
      <c r="I98" s="14" t="s">
        <v>1568</v>
      </c>
      <c r="J98" s="14" t="s">
        <v>1519</v>
      </c>
      <c r="K98" s="14" t="s">
        <v>930</v>
      </c>
      <c r="L98" s="14">
        <v>1588476.24</v>
      </c>
      <c r="M98" s="14">
        <v>640675</v>
      </c>
      <c r="N98" s="14">
        <v>640675</v>
      </c>
      <c r="O98" s="82" t="s">
        <v>3051</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277</v>
      </c>
      <c r="C99" s="14">
        <v>7</v>
      </c>
      <c r="D99" s="14">
        <v>148</v>
      </c>
      <c r="E99" s="14" t="s">
        <v>346</v>
      </c>
      <c r="F99" s="14" t="s">
        <v>347</v>
      </c>
      <c r="G99" s="14">
        <v>113000</v>
      </c>
      <c r="H99" s="14">
        <v>143</v>
      </c>
      <c r="I99" s="14" t="s">
        <v>1568</v>
      </c>
      <c r="J99" s="14" t="s">
        <v>1519</v>
      </c>
      <c r="K99" s="14" t="s">
        <v>930</v>
      </c>
      <c r="L99" s="14">
        <v>1588476.24</v>
      </c>
      <c r="M99" s="14">
        <v>640675</v>
      </c>
      <c r="N99" s="14">
        <v>640675</v>
      </c>
      <c r="O99" s="82" t="s">
        <v>3051</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717376.24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717376.24</v>
      </c>
    </row>
    <row r="100" spans="2:27" x14ac:dyDescent="0.25">
      <c r="B100" s="14" t="s">
        <v>277</v>
      </c>
      <c r="C100" s="14">
        <v>7</v>
      </c>
      <c r="D100" s="14">
        <v>148</v>
      </c>
      <c r="E100" s="14" t="s">
        <v>346</v>
      </c>
      <c r="F100" s="14" t="s">
        <v>347</v>
      </c>
      <c r="G100" s="14">
        <v>113000</v>
      </c>
      <c r="H100" s="14">
        <v>143</v>
      </c>
      <c r="I100" s="14" t="s">
        <v>1568</v>
      </c>
      <c r="J100" s="14" t="s">
        <v>1519</v>
      </c>
      <c r="K100" s="14" t="s">
        <v>930</v>
      </c>
      <c r="L100" s="14">
        <v>1588476.24</v>
      </c>
      <c r="M100" s="14">
        <v>640675</v>
      </c>
      <c r="N100" s="14">
        <v>640675</v>
      </c>
      <c r="O100" s="82" t="s">
        <v>3051</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277</v>
      </c>
      <c r="C101" s="14">
        <v>7</v>
      </c>
      <c r="D101" s="14">
        <v>148</v>
      </c>
      <c r="E101" s="14" t="s">
        <v>346</v>
      </c>
      <c r="F101" s="14" t="s">
        <v>347</v>
      </c>
      <c r="G101" s="14">
        <v>113000</v>
      </c>
      <c r="H101" s="14">
        <v>143</v>
      </c>
      <c r="I101" s="14" t="s">
        <v>1568</v>
      </c>
      <c r="J101" s="14" t="s">
        <v>1519</v>
      </c>
      <c r="K101" s="14" t="s">
        <v>930</v>
      </c>
      <c r="L101" s="14">
        <v>1588476.24</v>
      </c>
      <c r="M101" s="14">
        <v>640675</v>
      </c>
      <c r="N101" s="14">
        <v>640675</v>
      </c>
      <c r="O101" s="82" t="s">
        <v>3051</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640675</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640675</v>
      </c>
    </row>
    <row r="102" spans="2:27" x14ac:dyDescent="0.25">
      <c r="B102" s="14" t="s">
        <v>277</v>
      </c>
      <c r="C102" s="14">
        <v>7</v>
      </c>
      <c r="D102" s="14">
        <v>148</v>
      </c>
      <c r="E102" s="14" t="s">
        <v>346</v>
      </c>
      <c r="F102" s="14" t="s">
        <v>347</v>
      </c>
      <c r="G102" s="14">
        <v>113000</v>
      </c>
      <c r="H102" s="14">
        <v>143</v>
      </c>
      <c r="I102" s="14" t="s">
        <v>1568</v>
      </c>
      <c r="J102" s="14" t="s">
        <v>1519</v>
      </c>
      <c r="K102" s="14" t="s">
        <v>930</v>
      </c>
      <c r="L102" s="14">
        <v>1588476.24</v>
      </c>
      <c r="M102" s="14">
        <v>640675</v>
      </c>
      <c r="N102" s="14">
        <v>640675</v>
      </c>
      <c r="O102" s="82" t="s">
        <v>3051</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76701.239999999991</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76701.239999999991</v>
      </c>
    </row>
    <row r="103" spans="2:27" x14ac:dyDescent="0.25">
      <c r="B103" s="14" t="s">
        <v>277</v>
      </c>
      <c r="C103" s="14">
        <v>7</v>
      </c>
      <c r="D103" s="14">
        <v>148</v>
      </c>
      <c r="E103" s="14" t="s">
        <v>346</v>
      </c>
      <c r="F103" s="14" t="s">
        <v>347</v>
      </c>
      <c r="G103" s="14">
        <v>113000</v>
      </c>
      <c r="H103" s="14">
        <v>143</v>
      </c>
      <c r="I103" s="14" t="s">
        <v>1568</v>
      </c>
      <c r="J103" s="14" t="s">
        <v>1519</v>
      </c>
      <c r="K103" s="14" t="s">
        <v>930</v>
      </c>
      <c r="L103" s="14">
        <v>1588476.24</v>
      </c>
      <c r="M103" s="14">
        <v>640675</v>
      </c>
      <c r="N103" s="14">
        <v>640675</v>
      </c>
      <c r="O103" s="82" t="s">
        <v>3051</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277</v>
      </c>
      <c r="C104" s="14">
        <v>7</v>
      </c>
      <c r="D104" s="14">
        <v>148</v>
      </c>
      <c r="E104" s="14" t="s">
        <v>346</v>
      </c>
      <c r="F104" s="14" t="s">
        <v>347</v>
      </c>
      <c r="G104" s="14">
        <v>113000</v>
      </c>
      <c r="H104" s="14">
        <v>143</v>
      </c>
      <c r="I104" s="14" t="s">
        <v>1568</v>
      </c>
      <c r="J104" s="14" t="s">
        <v>1519</v>
      </c>
      <c r="K104" s="14" t="s">
        <v>930</v>
      </c>
      <c r="L104" s="14">
        <v>1588476.24</v>
      </c>
      <c r="M104" s="14">
        <v>640675</v>
      </c>
      <c r="N104" s="14">
        <v>640675</v>
      </c>
      <c r="O104" s="82" t="s">
        <v>3051</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277</v>
      </c>
      <c r="C105" s="14">
        <v>7</v>
      </c>
      <c r="D105" s="14">
        <v>148</v>
      </c>
      <c r="E105" s="14" t="s">
        <v>346</v>
      </c>
      <c r="F105" s="14" t="s">
        <v>347</v>
      </c>
      <c r="G105" s="14">
        <v>113000</v>
      </c>
      <c r="H105" s="14">
        <v>143</v>
      </c>
      <c r="I105" s="14" t="s">
        <v>1568</v>
      </c>
      <c r="J105" s="14" t="s">
        <v>1519</v>
      </c>
      <c r="K105" s="14" t="s">
        <v>930</v>
      </c>
      <c r="L105" s="14">
        <v>1588476.24</v>
      </c>
      <c r="M105" s="14">
        <v>640675</v>
      </c>
      <c r="N105" s="14">
        <v>640675</v>
      </c>
      <c r="O105" s="82" t="s">
        <v>3051</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277</v>
      </c>
      <c r="C106" s="14">
        <v>7</v>
      </c>
      <c r="D106" s="14">
        <v>148</v>
      </c>
      <c r="E106" s="14" t="s">
        <v>346</v>
      </c>
      <c r="F106" s="14" t="s">
        <v>347</v>
      </c>
      <c r="G106" s="14">
        <v>113000</v>
      </c>
      <c r="H106" s="14">
        <v>143</v>
      </c>
      <c r="I106" s="14" t="s">
        <v>1568</v>
      </c>
      <c r="J106" s="14" t="s">
        <v>1519</v>
      </c>
      <c r="K106" s="14" t="s">
        <v>930</v>
      </c>
      <c r="L106" s="14">
        <v>1588476.24</v>
      </c>
      <c r="M106" s="14">
        <v>640675</v>
      </c>
      <c r="N106" s="14">
        <v>640675</v>
      </c>
      <c r="O106" s="82" t="s">
        <v>3051</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277</v>
      </c>
      <c r="C107" s="14">
        <v>7</v>
      </c>
      <c r="D107" s="14">
        <v>148</v>
      </c>
      <c r="E107" s="14" t="s">
        <v>346</v>
      </c>
      <c r="F107" s="14" t="s">
        <v>347</v>
      </c>
      <c r="G107" s="14">
        <v>113000</v>
      </c>
      <c r="H107" s="14">
        <v>143</v>
      </c>
      <c r="I107" s="14" t="s">
        <v>1568</v>
      </c>
      <c r="J107" s="14" t="s">
        <v>1519</v>
      </c>
      <c r="K107" s="14" t="s">
        <v>930</v>
      </c>
      <c r="L107" s="14">
        <v>1588476.24</v>
      </c>
      <c r="M107" s="14">
        <v>640675</v>
      </c>
      <c r="N107" s="14">
        <v>640675</v>
      </c>
      <c r="O107" s="82" t="s">
        <v>3051</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277</v>
      </c>
      <c r="C108" s="14">
        <v>7</v>
      </c>
      <c r="D108" s="14">
        <v>148</v>
      </c>
      <c r="E108" s="14" t="s">
        <v>346</v>
      </c>
      <c r="F108" s="14" t="s">
        <v>347</v>
      </c>
      <c r="G108" s="14">
        <v>113000</v>
      </c>
      <c r="H108" s="14">
        <v>143</v>
      </c>
      <c r="I108" s="14" t="s">
        <v>1568</v>
      </c>
      <c r="J108" s="14" t="s">
        <v>1519</v>
      </c>
      <c r="K108" s="14" t="s">
        <v>930</v>
      </c>
      <c r="L108" s="14">
        <v>1588476.24</v>
      </c>
      <c r="M108" s="14">
        <v>640675</v>
      </c>
      <c r="N108" s="14">
        <v>640675</v>
      </c>
      <c r="O108" s="82" t="s">
        <v>3051</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277</v>
      </c>
      <c r="C109" s="14">
        <v>7</v>
      </c>
      <c r="D109" s="14">
        <v>148</v>
      </c>
      <c r="E109" s="14" t="s">
        <v>346</v>
      </c>
      <c r="F109" s="14" t="s">
        <v>347</v>
      </c>
      <c r="G109" s="14">
        <v>113000</v>
      </c>
      <c r="H109" s="14">
        <v>143</v>
      </c>
      <c r="I109" s="14" t="s">
        <v>1568</v>
      </c>
      <c r="J109" s="14" t="s">
        <v>1519</v>
      </c>
      <c r="K109" s="14" t="s">
        <v>930</v>
      </c>
      <c r="L109" s="14">
        <v>1588476.24</v>
      </c>
      <c r="M109" s="14">
        <v>640675</v>
      </c>
      <c r="N109" s="14">
        <v>640675</v>
      </c>
      <c r="O109" s="82" t="s">
        <v>3051</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277</v>
      </c>
      <c r="C110" s="14">
        <v>7</v>
      </c>
      <c r="D110" s="14">
        <v>148</v>
      </c>
      <c r="E110" s="14" t="s">
        <v>346</v>
      </c>
      <c r="F110" s="14" t="s">
        <v>347</v>
      </c>
      <c r="G110" s="14">
        <v>113000</v>
      </c>
      <c r="H110" s="14">
        <v>143</v>
      </c>
      <c r="I110" s="14" t="s">
        <v>1568</v>
      </c>
      <c r="J110" s="14" t="s">
        <v>1519</v>
      </c>
      <c r="K110" s="14" t="s">
        <v>930</v>
      </c>
      <c r="L110" s="14">
        <v>1588476.24</v>
      </c>
      <c r="M110" s="14">
        <v>640675</v>
      </c>
      <c r="N110" s="14">
        <v>640675</v>
      </c>
      <c r="O110" s="82" t="s">
        <v>3051</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277</v>
      </c>
      <c r="C111" s="14">
        <v>7</v>
      </c>
      <c r="D111" s="14">
        <v>148</v>
      </c>
      <c r="E111" s="14" t="s">
        <v>346</v>
      </c>
      <c r="F111" s="14" t="s">
        <v>347</v>
      </c>
      <c r="G111" s="14">
        <v>113000</v>
      </c>
      <c r="H111" s="14">
        <v>143</v>
      </c>
      <c r="I111" s="14" t="s">
        <v>1568</v>
      </c>
      <c r="J111" s="14" t="s">
        <v>1519</v>
      </c>
      <c r="K111" s="14" t="s">
        <v>930</v>
      </c>
      <c r="L111" s="14">
        <v>1588476.24</v>
      </c>
      <c r="M111" s="14">
        <v>640675</v>
      </c>
      <c r="N111" s="14">
        <v>640675</v>
      </c>
      <c r="O111" s="82" t="s">
        <v>3051</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277</v>
      </c>
      <c r="C112" s="14">
        <v>7</v>
      </c>
      <c r="D112" s="14">
        <v>148</v>
      </c>
      <c r="E112" s="14" t="s">
        <v>346</v>
      </c>
      <c r="F112" s="14" t="s">
        <v>347</v>
      </c>
      <c r="G112" s="14">
        <v>113000</v>
      </c>
      <c r="H112" s="14">
        <v>143</v>
      </c>
      <c r="I112" s="14" t="s">
        <v>1568</v>
      </c>
      <c r="J112" s="14" t="s">
        <v>1519</v>
      </c>
      <c r="K112" s="14" t="s">
        <v>930</v>
      </c>
      <c r="L112" s="14">
        <v>1588476.24</v>
      </c>
      <c r="M112" s="14">
        <v>640675</v>
      </c>
      <c r="N112" s="14">
        <v>640675</v>
      </c>
      <c r="O112" s="82" t="s">
        <v>3051</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277</v>
      </c>
      <c r="C113" s="14">
        <v>7</v>
      </c>
      <c r="D113" s="14">
        <v>148</v>
      </c>
      <c r="E113" s="14" t="s">
        <v>346</v>
      </c>
      <c r="F113" s="14" t="s">
        <v>347</v>
      </c>
      <c r="G113" s="14">
        <v>113000</v>
      </c>
      <c r="H113" s="14">
        <v>143</v>
      </c>
      <c r="I113" s="14" t="s">
        <v>1568</v>
      </c>
      <c r="J113" s="14" t="s">
        <v>1519</v>
      </c>
      <c r="K113" s="14" t="s">
        <v>930</v>
      </c>
      <c r="L113" s="14">
        <v>1588476.24</v>
      </c>
      <c r="M113" s="14">
        <v>640675</v>
      </c>
      <c r="N113" s="14">
        <v>640675</v>
      </c>
      <c r="O113" s="82" t="s">
        <v>3051</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277</v>
      </c>
      <c r="C114" s="14">
        <v>7</v>
      </c>
      <c r="D114" s="14">
        <v>148</v>
      </c>
      <c r="E114" s="14" t="s">
        <v>346</v>
      </c>
      <c r="F114" s="14" t="s">
        <v>347</v>
      </c>
      <c r="G114" s="14">
        <v>113000</v>
      </c>
      <c r="H114" s="14">
        <v>143</v>
      </c>
      <c r="I114" s="14" t="s">
        <v>1568</v>
      </c>
      <c r="J114" s="14" t="s">
        <v>1519</v>
      </c>
      <c r="K114" s="14" t="s">
        <v>930</v>
      </c>
      <c r="L114" s="14">
        <v>1588476.24</v>
      </c>
      <c r="M114" s="14">
        <v>640675</v>
      </c>
      <c r="N114" s="14">
        <v>640675</v>
      </c>
      <c r="O114" s="82" t="s">
        <v>3051</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277</v>
      </c>
      <c r="C115" s="14">
        <v>7</v>
      </c>
      <c r="D115" s="14">
        <v>148</v>
      </c>
      <c r="E115" s="14" t="s">
        <v>346</v>
      </c>
      <c r="F115" s="14" t="s">
        <v>347</v>
      </c>
      <c r="G115" s="14">
        <v>113000</v>
      </c>
      <c r="H115" s="14">
        <v>143</v>
      </c>
      <c r="I115" s="14" t="s">
        <v>1568</v>
      </c>
      <c r="J115" s="14" t="s">
        <v>1519</v>
      </c>
      <c r="K115" s="14" t="s">
        <v>930</v>
      </c>
      <c r="L115" s="14">
        <v>1588476.24</v>
      </c>
      <c r="M115" s="14">
        <v>640675</v>
      </c>
      <c r="N115" s="14">
        <v>640675</v>
      </c>
      <c r="O115" s="82" t="s">
        <v>3051</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277</v>
      </c>
      <c r="C116" s="14">
        <v>7</v>
      </c>
      <c r="D116" s="14">
        <v>148</v>
      </c>
      <c r="E116" s="14" t="s">
        <v>346</v>
      </c>
      <c r="F116" s="14" t="s">
        <v>347</v>
      </c>
      <c r="G116" s="14">
        <v>113000</v>
      </c>
      <c r="H116" s="14">
        <v>143</v>
      </c>
      <c r="I116" s="14" t="s">
        <v>1568</v>
      </c>
      <c r="J116" s="14" t="s">
        <v>1519</v>
      </c>
      <c r="K116" s="14" t="s">
        <v>930</v>
      </c>
      <c r="L116" s="14">
        <v>1588476.24</v>
      </c>
      <c r="M116" s="14">
        <v>640675</v>
      </c>
      <c r="N116" s="14">
        <v>640675</v>
      </c>
      <c r="O116" s="82" t="s">
        <v>3051</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717376.24</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717376.24</v>
      </c>
    </row>
    <row r="117" spans="2:27" x14ac:dyDescent="0.25">
      <c r="B117" s="14" t="s">
        <v>277</v>
      </c>
      <c r="C117" s="14">
        <v>7</v>
      </c>
      <c r="D117" s="14">
        <v>148</v>
      </c>
      <c r="E117" s="14" t="s">
        <v>346</v>
      </c>
      <c r="F117" s="14" t="s">
        <v>347</v>
      </c>
      <c r="G117" s="14">
        <v>113000</v>
      </c>
      <c r="H117" s="14">
        <v>143</v>
      </c>
      <c r="I117" s="14" t="s">
        <v>1568</v>
      </c>
      <c r="J117" s="14" t="s">
        <v>1519</v>
      </c>
      <c r="K117" s="14" t="s">
        <v>930</v>
      </c>
      <c r="L117" s="14">
        <v>1588476.24</v>
      </c>
      <c r="M117" s="14">
        <v>640675</v>
      </c>
      <c r="N117" s="14">
        <v>640675</v>
      </c>
      <c r="O117" s="82" t="s">
        <v>3051</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717376.24</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717376.24</v>
      </c>
    </row>
    <row r="118" spans="2:27" x14ac:dyDescent="0.25">
      <c r="B118" s="14" t="s">
        <v>277</v>
      </c>
      <c r="C118" s="14">
        <v>7</v>
      </c>
      <c r="D118" s="14">
        <v>148</v>
      </c>
      <c r="E118" s="14" t="s">
        <v>346</v>
      </c>
      <c r="F118" s="14" t="s">
        <v>347</v>
      </c>
      <c r="G118" s="14">
        <v>113000</v>
      </c>
      <c r="H118" s="14">
        <v>143</v>
      </c>
      <c r="I118" s="14" t="s">
        <v>1568</v>
      </c>
      <c r="J118" s="14" t="s">
        <v>1519</v>
      </c>
      <c r="K118" s="14" t="s">
        <v>930</v>
      </c>
      <c r="L118" s="14">
        <v>1588476.24</v>
      </c>
      <c r="M118" s="14">
        <v>640675</v>
      </c>
      <c r="N118" s="14">
        <v>640675</v>
      </c>
      <c r="O118" s="82" t="s">
        <v>3051</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277</v>
      </c>
      <c r="C119" s="14">
        <v>7</v>
      </c>
      <c r="D119" s="14">
        <v>148</v>
      </c>
      <c r="E119" s="14" t="s">
        <v>346</v>
      </c>
      <c r="F119" s="14" t="s">
        <v>347</v>
      </c>
      <c r="G119" s="14">
        <v>113000</v>
      </c>
      <c r="H119" s="14">
        <v>143</v>
      </c>
      <c r="I119" s="14" t="s">
        <v>1568</v>
      </c>
      <c r="J119" s="14" t="s">
        <v>1519</v>
      </c>
      <c r="K119" s="14" t="s">
        <v>930</v>
      </c>
      <c r="L119" s="14">
        <v>1588476.24</v>
      </c>
      <c r="M119" s="14">
        <v>640675</v>
      </c>
      <c r="N119" s="14">
        <v>640675</v>
      </c>
      <c r="O119" s="82" t="s">
        <v>3051</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76701.239999999991</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76701.239999999991</v>
      </c>
    </row>
    <row r="120" spans="2:27" x14ac:dyDescent="0.25">
      <c r="B120" s="14" t="s">
        <v>277</v>
      </c>
      <c r="C120" s="14">
        <v>7</v>
      </c>
      <c r="D120" s="14">
        <v>148</v>
      </c>
      <c r="E120" s="14" t="s">
        <v>346</v>
      </c>
      <c r="F120" s="14" t="s">
        <v>347</v>
      </c>
      <c r="G120" s="14">
        <v>113000</v>
      </c>
      <c r="H120" s="14">
        <v>143</v>
      </c>
      <c r="I120" s="14" t="s">
        <v>1568</v>
      </c>
      <c r="J120" s="14" t="s">
        <v>1519</v>
      </c>
      <c r="K120" s="14" t="s">
        <v>930</v>
      </c>
      <c r="L120" s="14">
        <v>1588476.24</v>
      </c>
      <c r="M120" s="14">
        <v>640675</v>
      </c>
      <c r="N120" s="14">
        <v>640675</v>
      </c>
      <c r="O120" s="82" t="s">
        <v>3051</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277</v>
      </c>
      <c r="C121" s="14">
        <v>7</v>
      </c>
      <c r="D121" s="14">
        <v>148</v>
      </c>
      <c r="E121" s="14" t="s">
        <v>346</v>
      </c>
      <c r="F121" s="14" t="s">
        <v>347</v>
      </c>
      <c r="G121" s="14">
        <v>113000</v>
      </c>
      <c r="H121" s="14">
        <v>143</v>
      </c>
      <c r="I121" s="14" t="s">
        <v>1568</v>
      </c>
      <c r="J121" s="14" t="s">
        <v>2957</v>
      </c>
      <c r="K121" s="14" t="s">
        <v>2833</v>
      </c>
      <c r="L121" s="14"/>
      <c r="M121" s="14"/>
      <c r="N121" s="14"/>
      <c r="O121" s="82" t="s">
        <v>3051</v>
      </c>
      <c r="P121" s="82" t="s">
        <v>2958</v>
      </c>
      <c r="Q121" s="14"/>
      <c r="R121" s="14"/>
      <c r="S121" s="14" t="s">
        <v>2910</v>
      </c>
      <c r="T121" s="14"/>
      <c r="U121" s="14" t="s">
        <v>2945</v>
      </c>
      <c r="V121" s="14" t="s">
        <v>2949</v>
      </c>
      <c r="W121" s="77" t="s">
        <v>3061</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277</v>
      </c>
      <c r="C122" s="14">
        <v>7</v>
      </c>
      <c r="D122" s="14">
        <v>148</v>
      </c>
      <c r="E122" s="14" t="s">
        <v>346</v>
      </c>
      <c r="F122" s="14" t="s">
        <v>347</v>
      </c>
      <c r="G122" s="14">
        <v>113000</v>
      </c>
      <c r="H122" s="14">
        <v>143</v>
      </c>
      <c r="I122" s="14" t="s">
        <v>1568</v>
      </c>
      <c r="J122" s="14" t="s">
        <v>2957</v>
      </c>
      <c r="K122" s="14" t="s">
        <v>2833</v>
      </c>
      <c r="L122" s="14"/>
      <c r="M122" s="14"/>
      <c r="N122" s="14"/>
      <c r="O122" s="82" t="s">
        <v>3051</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4381489.3499999996</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4381489.3499999996</v>
      </c>
    </row>
    <row r="123" spans="2:27" x14ac:dyDescent="0.25">
      <c r="B123" s="14" t="s">
        <v>277</v>
      </c>
      <c r="C123" s="14">
        <v>7</v>
      </c>
      <c r="D123" s="14">
        <v>148</v>
      </c>
      <c r="E123" s="14" t="s">
        <v>346</v>
      </c>
      <c r="F123" s="14" t="s">
        <v>347</v>
      </c>
      <c r="G123" s="14">
        <v>113000</v>
      </c>
      <c r="H123" s="14">
        <v>143</v>
      </c>
      <c r="I123" s="14" t="s">
        <v>1568</v>
      </c>
      <c r="J123" s="14" t="s">
        <v>2957</v>
      </c>
      <c r="K123" s="14" t="s">
        <v>2833</v>
      </c>
      <c r="L123" s="14"/>
      <c r="M123" s="14"/>
      <c r="N123" s="14"/>
      <c r="O123" s="82" t="s">
        <v>3051</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728376.24</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728376.24</v>
      </c>
    </row>
    <row r="124" spans="2:27" x14ac:dyDescent="0.25">
      <c r="B124" s="14" t="s">
        <v>277</v>
      </c>
      <c r="C124" s="14">
        <v>7</v>
      </c>
      <c r="D124" s="14">
        <v>148</v>
      </c>
      <c r="E124" s="14" t="s">
        <v>346</v>
      </c>
      <c r="F124" s="14" t="s">
        <v>347</v>
      </c>
      <c r="G124" s="14">
        <v>113000</v>
      </c>
      <c r="H124" s="14">
        <v>143</v>
      </c>
      <c r="I124" s="14" t="s">
        <v>1568</v>
      </c>
      <c r="J124" s="14" t="s">
        <v>2957</v>
      </c>
      <c r="K124" s="14" t="s">
        <v>2833</v>
      </c>
      <c r="L124" s="14"/>
      <c r="M124" s="14"/>
      <c r="N124" s="14"/>
      <c r="O124" s="82" t="s">
        <v>3051</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5109865.59</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5109865.59</v>
      </c>
    </row>
    <row r="125" spans="2:27" x14ac:dyDescent="0.25">
      <c r="B125" s="14" t="s">
        <v>277</v>
      </c>
      <c r="C125" s="14">
        <v>7</v>
      </c>
      <c r="D125" s="14">
        <v>148</v>
      </c>
      <c r="E125" s="14" t="s">
        <v>346</v>
      </c>
      <c r="F125" s="14" t="s">
        <v>347</v>
      </c>
      <c r="G125" s="14">
        <v>113000</v>
      </c>
      <c r="H125" s="14">
        <v>143</v>
      </c>
      <c r="I125" s="14" t="s">
        <v>1568</v>
      </c>
      <c r="J125" s="14" t="s">
        <v>2957</v>
      </c>
      <c r="K125" s="14" t="s">
        <v>2833</v>
      </c>
      <c r="L125" s="14"/>
      <c r="M125" s="14"/>
      <c r="N125" s="14"/>
      <c r="O125" s="82" t="s">
        <v>3051</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277</v>
      </c>
      <c r="C126" s="14">
        <v>7</v>
      </c>
      <c r="D126" s="14">
        <v>148</v>
      </c>
      <c r="E126" s="14" t="s">
        <v>346</v>
      </c>
      <c r="F126" s="14" t="s">
        <v>347</v>
      </c>
      <c r="G126" s="14">
        <v>113000</v>
      </c>
      <c r="H126" s="14">
        <v>145</v>
      </c>
      <c r="I126" s="14" t="s">
        <v>1562</v>
      </c>
      <c r="J126" s="14" t="s">
        <v>1552</v>
      </c>
      <c r="K126" s="14" t="s">
        <v>927</v>
      </c>
      <c r="L126" s="14">
        <v>569436.80000000005</v>
      </c>
      <c r="M126" s="14">
        <v>743650</v>
      </c>
      <c r="N126" s="14">
        <v>743650</v>
      </c>
      <c r="O126" s="82" t="s">
        <v>3055</v>
      </c>
      <c r="P126" s="82" t="s">
        <v>2807</v>
      </c>
      <c r="Q126" s="14"/>
      <c r="R126" s="14"/>
      <c r="S126" s="14" t="s">
        <v>2970</v>
      </c>
      <c r="T126" s="14"/>
      <c r="U126" s="14" t="s">
        <v>2909</v>
      </c>
      <c r="V126" s="14" t="s">
        <v>2911</v>
      </c>
      <c r="W126" s="77" t="s">
        <v>3062</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277</v>
      </c>
      <c r="C127" s="14">
        <v>7</v>
      </c>
      <c r="D127" s="14">
        <v>148</v>
      </c>
      <c r="E127" s="14" t="s">
        <v>346</v>
      </c>
      <c r="F127" s="14" t="s">
        <v>347</v>
      </c>
      <c r="G127" s="14">
        <v>113000</v>
      </c>
      <c r="H127" s="14">
        <v>145</v>
      </c>
      <c r="I127" s="14" t="s">
        <v>1562</v>
      </c>
      <c r="J127" s="14" t="s">
        <v>1552</v>
      </c>
      <c r="K127" s="14" t="s">
        <v>927</v>
      </c>
      <c r="L127" s="14">
        <v>569436.80000000005</v>
      </c>
      <c r="M127" s="14">
        <v>743650</v>
      </c>
      <c r="N127" s="14">
        <v>743650</v>
      </c>
      <c r="O127" s="82" t="s">
        <v>3055</v>
      </c>
      <c r="P127" s="82" t="s">
        <v>2807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277</v>
      </c>
      <c r="C128" s="14">
        <v>7</v>
      </c>
      <c r="D128" s="14">
        <v>148</v>
      </c>
      <c r="E128" s="14" t="s">
        <v>346</v>
      </c>
      <c r="F128" s="14" t="s">
        <v>347</v>
      </c>
      <c r="G128" s="14">
        <v>113000</v>
      </c>
      <c r="H128" s="14">
        <v>145</v>
      </c>
      <c r="I128" s="14" t="s">
        <v>1562</v>
      </c>
      <c r="J128" s="14" t="s">
        <v>1552</v>
      </c>
      <c r="K128" s="14" t="s">
        <v>927</v>
      </c>
      <c r="L128" s="14">
        <v>569436.80000000005</v>
      </c>
      <c r="M128" s="14">
        <v>743650</v>
      </c>
      <c r="N128" s="14">
        <v>743650</v>
      </c>
      <c r="O128" s="82" t="s">
        <v>3055</v>
      </c>
      <c r="P128" s="82" t="s">
        <v>2807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277</v>
      </c>
      <c r="C129" s="14">
        <v>7</v>
      </c>
      <c r="D129" s="14">
        <v>148</v>
      </c>
      <c r="E129" s="14" t="s">
        <v>346</v>
      </c>
      <c r="F129" s="14" t="s">
        <v>347</v>
      </c>
      <c r="G129" s="14">
        <v>113000</v>
      </c>
      <c r="H129" s="14">
        <v>145</v>
      </c>
      <c r="I129" s="14" t="s">
        <v>1562</v>
      </c>
      <c r="J129" s="14" t="s">
        <v>1552</v>
      </c>
      <c r="K129" s="14" t="s">
        <v>927</v>
      </c>
      <c r="L129" s="14">
        <v>569436.80000000005</v>
      </c>
      <c r="M129" s="14">
        <v>743650</v>
      </c>
      <c r="N129" s="14">
        <v>743650</v>
      </c>
      <c r="O129" s="82" t="s">
        <v>3055</v>
      </c>
      <c r="P129" s="82" t="s">
        <v>2807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569436.80000000005</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569436.80000000005</v>
      </c>
    </row>
    <row r="130" spans="2:27" x14ac:dyDescent="0.25">
      <c r="B130" s="14" t="s">
        <v>277</v>
      </c>
      <c r="C130" s="14">
        <v>7</v>
      </c>
      <c r="D130" s="14">
        <v>148</v>
      </c>
      <c r="E130" s="14" t="s">
        <v>346</v>
      </c>
      <c r="F130" s="14" t="s">
        <v>347</v>
      </c>
      <c r="G130" s="14">
        <v>113000</v>
      </c>
      <c r="H130" s="14">
        <v>145</v>
      </c>
      <c r="I130" s="14" t="s">
        <v>1562</v>
      </c>
      <c r="J130" s="14" t="s">
        <v>1552</v>
      </c>
      <c r="K130" s="14" t="s">
        <v>927</v>
      </c>
      <c r="L130" s="14">
        <v>569436.80000000005</v>
      </c>
      <c r="M130" s="14">
        <v>743650</v>
      </c>
      <c r="N130" s="14">
        <v>743650</v>
      </c>
      <c r="O130" s="82" t="s">
        <v>3055</v>
      </c>
      <c r="P130" s="82" t="s">
        <v>2807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277</v>
      </c>
      <c r="C131" s="14">
        <v>7</v>
      </c>
      <c r="D131" s="14">
        <v>148</v>
      </c>
      <c r="E131" s="14" t="s">
        <v>346</v>
      </c>
      <c r="F131" s="14" t="s">
        <v>347</v>
      </c>
      <c r="G131" s="14">
        <v>113000</v>
      </c>
      <c r="H131" s="14">
        <v>145</v>
      </c>
      <c r="I131" s="14" t="s">
        <v>1562</v>
      </c>
      <c r="J131" s="14" t="s">
        <v>1552</v>
      </c>
      <c r="K131" s="14" t="s">
        <v>927</v>
      </c>
      <c r="L131" s="14">
        <v>569436.80000000005</v>
      </c>
      <c r="M131" s="14">
        <v>743650</v>
      </c>
      <c r="N131" s="14">
        <v>743650</v>
      </c>
      <c r="O131" s="82" t="s">
        <v>3055</v>
      </c>
      <c r="P131" s="82" t="s">
        <v>2807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277</v>
      </c>
      <c r="C132" s="14">
        <v>7</v>
      </c>
      <c r="D132" s="14">
        <v>148</v>
      </c>
      <c r="E132" s="14" t="s">
        <v>346</v>
      </c>
      <c r="F132" s="14" t="s">
        <v>347</v>
      </c>
      <c r="G132" s="14">
        <v>113000</v>
      </c>
      <c r="H132" s="14">
        <v>145</v>
      </c>
      <c r="I132" s="14" t="s">
        <v>1562</v>
      </c>
      <c r="J132" s="14" t="s">
        <v>1552</v>
      </c>
      <c r="K132" s="14" t="s">
        <v>927</v>
      </c>
      <c r="L132" s="14">
        <v>569436.80000000005</v>
      </c>
      <c r="M132" s="14">
        <v>743650</v>
      </c>
      <c r="N132" s="14">
        <v>743650</v>
      </c>
      <c r="O132" s="82" t="s">
        <v>3055</v>
      </c>
      <c r="P132" s="82" t="s">
        <v>2807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133000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133000</v>
      </c>
    </row>
    <row r="133" spans="2:27" x14ac:dyDescent="0.25">
      <c r="B133" s="14" t="s">
        <v>277</v>
      </c>
      <c r="C133" s="14">
        <v>7</v>
      </c>
      <c r="D133" s="14">
        <v>148</v>
      </c>
      <c r="E133" s="14" t="s">
        <v>346</v>
      </c>
      <c r="F133" s="14" t="s">
        <v>347</v>
      </c>
      <c r="G133" s="14">
        <v>113000</v>
      </c>
      <c r="H133" s="14">
        <v>145</v>
      </c>
      <c r="I133" s="14" t="s">
        <v>1562</v>
      </c>
      <c r="J133" s="14" t="s">
        <v>1552</v>
      </c>
      <c r="K133" s="14" t="s">
        <v>927</v>
      </c>
      <c r="L133" s="14">
        <v>569436.80000000005</v>
      </c>
      <c r="M133" s="14">
        <v>743650</v>
      </c>
      <c r="N133" s="14">
        <v>743650</v>
      </c>
      <c r="O133" s="82" t="s">
        <v>3055</v>
      </c>
      <c r="P133" s="82" t="s">
        <v>2807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277</v>
      </c>
      <c r="C134" s="14">
        <v>7</v>
      </c>
      <c r="D134" s="14">
        <v>148</v>
      </c>
      <c r="E134" s="14" t="s">
        <v>346</v>
      </c>
      <c r="F134" s="14" t="s">
        <v>347</v>
      </c>
      <c r="G134" s="14">
        <v>113000</v>
      </c>
      <c r="H134" s="14">
        <v>145</v>
      </c>
      <c r="I134" s="14" t="s">
        <v>1562</v>
      </c>
      <c r="J134" s="14" t="s">
        <v>1552</v>
      </c>
      <c r="K134" s="14" t="s">
        <v>927</v>
      </c>
      <c r="L134" s="14">
        <v>569436.80000000005</v>
      </c>
      <c r="M134" s="14">
        <v>743650</v>
      </c>
      <c r="N134" s="14">
        <v>743650</v>
      </c>
      <c r="O134" s="82" t="s">
        <v>3055</v>
      </c>
      <c r="P134" s="82" t="s">
        <v>2807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52425</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60425</v>
      </c>
    </row>
    <row r="135" spans="2:27" x14ac:dyDescent="0.25">
      <c r="B135" s="14" t="s">
        <v>277</v>
      </c>
      <c r="C135" s="14">
        <v>7</v>
      </c>
      <c r="D135" s="14">
        <v>148</v>
      </c>
      <c r="E135" s="14" t="s">
        <v>346</v>
      </c>
      <c r="F135" s="14" t="s">
        <v>347</v>
      </c>
      <c r="G135" s="14">
        <v>113000</v>
      </c>
      <c r="H135" s="14">
        <v>145</v>
      </c>
      <c r="I135" s="14" t="s">
        <v>1562</v>
      </c>
      <c r="J135" s="14" t="s">
        <v>1552</v>
      </c>
      <c r="K135" s="14" t="s">
        <v>927</v>
      </c>
      <c r="L135" s="14">
        <v>569436.80000000005</v>
      </c>
      <c r="M135" s="14">
        <v>743650</v>
      </c>
      <c r="N135" s="14">
        <v>743650</v>
      </c>
      <c r="O135" s="82" t="s">
        <v>3055</v>
      </c>
      <c r="P135" s="82" t="s">
        <v>2807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277</v>
      </c>
      <c r="C136" s="14">
        <v>7</v>
      </c>
      <c r="D136" s="14">
        <v>148</v>
      </c>
      <c r="E136" s="14" t="s">
        <v>346</v>
      </c>
      <c r="F136" s="14" t="s">
        <v>347</v>
      </c>
      <c r="G136" s="14">
        <v>113000</v>
      </c>
      <c r="H136" s="14">
        <v>145</v>
      </c>
      <c r="I136" s="14" t="s">
        <v>1562</v>
      </c>
      <c r="J136" s="14" t="s">
        <v>1552</v>
      </c>
      <c r="K136" s="14" t="s">
        <v>927</v>
      </c>
      <c r="L136" s="14">
        <v>569436.80000000005</v>
      </c>
      <c r="M136" s="14">
        <v>743650</v>
      </c>
      <c r="N136" s="14">
        <v>743650</v>
      </c>
      <c r="O136" s="82" t="s">
        <v>3055</v>
      </c>
      <c r="P136" s="82" t="s">
        <v>2807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148110.41</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135477</v>
      </c>
    </row>
    <row r="137" spans="2:27" x14ac:dyDescent="0.25">
      <c r="B137" s="14" t="s">
        <v>277</v>
      </c>
      <c r="C137" s="14">
        <v>7</v>
      </c>
      <c r="D137" s="14">
        <v>148</v>
      </c>
      <c r="E137" s="14" t="s">
        <v>346</v>
      </c>
      <c r="F137" s="14" t="s">
        <v>347</v>
      </c>
      <c r="G137" s="14">
        <v>113000</v>
      </c>
      <c r="H137" s="14">
        <v>145</v>
      </c>
      <c r="I137" s="14" t="s">
        <v>1562</v>
      </c>
      <c r="J137" s="14" t="s">
        <v>1552</v>
      </c>
      <c r="K137" s="14" t="s">
        <v>927</v>
      </c>
      <c r="L137" s="14">
        <v>569436.80000000005</v>
      </c>
      <c r="M137" s="14">
        <v>743650</v>
      </c>
      <c r="N137" s="14">
        <v>743650</v>
      </c>
      <c r="O137" s="82" t="s">
        <v>3055</v>
      </c>
      <c r="P137" s="82" t="s">
        <v>2807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277</v>
      </c>
      <c r="C138" s="14">
        <v>7</v>
      </c>
      <c r="D138" s="14">
        <v>148</v>
      </c>
      <c r="E138" s="14" t="s">
        <v>346</v>
      </c>
      <c r="F138" s="14" t="s">
        <v>347</v>
      </c>
      <c r="G138" s="14">
        <v>113000</v>
      </c>
      <c r="H138" s="14">
        <v>145</v>
      </c>
      <c r="I138" s="14" t="s">
        <v>1562</v>
      </c>
      <c r="J138" s="14" t="s">
        <v>1552</v>
      </c>
      <c r="K138" s="14" t="s">
        <v>927</v>
      </c>
      <c r="L138" s="14">
        <v>569436.80000000005</v>
      </c>
      <c r="M138" s="14">
        <v>743650</v>
      </c>
      <c r="N138" s="14">
        <v>743650</v>
      </c>
      <c r="O138" s="82" t="s">
        <v>3055</v>
      </c>
      <c r="P138" s="82" t="s">
        <v>2807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277</v>
      </c>
      <c r="C139" s="14">
        <v>7</v>
      </c>
      <c r="D139" s="14">
        <v>148</v>
      </c>
      <c r="E139" s="14" t="s">
        <v>346</v>
      </c>
      <c r="F139" s="14" t="s">
        <v>347</v>
      </c>
      <c r="G139" s="14">
        <v>113000</v>
      </c>
      <c r="H139" s="14">
        <v>145</v>
      </c>
      <c r="I139" s="14" t="s">
        <v>1562</v>
      </c>
      <c r="J139" s="14" t="s">
        <v>1552</v>
      </c>
      <c r="K139" s="14" t="s">
        <v>927</v>
      </c>
      <c r="L139" s="14">
        <v>569436.80000000005</v>
      </c>
      <c r="M139" s="14">
        <v>743650</v>
      </c>
      <c r="N139" s="14">
        <v>743650</v>
      </c>
      <c r="O139" s="82" t="s">
        <v>3055</v>
      </c>
      <c r="P139" s="82" t="s">
        <v>2807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19286</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43132</v>
      </c>
    </row>
    <row r="140" spans="2:27" x14ac:dyDescent="0.25">
      <c r="B140" s="14" t="s">
        <v>277</v>
      </c>
      <c r="C140" s="14">
        <v>7</v>
      </c>
      <c r="D140" s="14">
        <v>148</v>
      </c>
      <c r="E140" s="14" t="s">
        <v>346</v>
      </c>
      <c r="F140" s="14" t="s">
        <v>347</v>
      </c>
      <c r="G140" s="14">
        <v>113000</v>
      </c>
      <c r="H140" s="14">
        <v>145</v>
      </c>
      <c r="I140" s="14" t="s">
        <v>1562</v>
      </c>
      <c r="J140" s="14" t="s">
        <v>1552</v>
      </c>
      <c r="K140" s="14" t="s">
        <v>927</v>
      </c>
      <c r="L140" s="14">
        <v>569436.80000000005</v>
      </c>
      <c r="M140" s="14">
        <v>743650</v>
      </c>
      <c r="N140" s="14">
        <v>743650</v>
      </c>
      <c r="O140" s="82" t="s">
        <v>3055</v>
      </c>
      <c r="P140" s="82" t="s">
        <v>2807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277</v>
      </c>
      <c r="C141" s="14">
        <v>7</v>
      </c>
      <c r="D141" s="14">
        <v>148</v>
      </c>
      <c r="E141" s="14" t="s">
        <v>346</v>
      </c>
      <c r="F141" s="14" t="s">
        <v>347</v>
      </c>
      <c r="G141" s="14">
        <v>113000</v>
      </c>
      <c r="H141" s="14">
        <v>145</v>
      </c>
      <c r="I141" s="14" t="s">
        <v>1562</v>
      </c>
      <c r="J141" s="14" t="s">
        <v>1552</v>
      </c>
      <c r="K141" s="14" t="s">
        <v>927</v>
      </c>
      <c r="L141" s="14">
        <v>569436.80000000005</v>
      </c>
      <c r="M141" s="14">
        <v>743650</v>
      </c>
      <c r="N141" s="14">
        <v>743650</v>
      </c>
      <c r="O141" s="82" t="s">
        <v>3055</v>
      </c>
      <c r="P141" s="82" t="s">
        <v>2807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277</v>
      </c>
      <c r="C142" s="14">
        <v>7</v>
      </c>
      <c r="D142" s="14">
        <v>148</v>
      </c>
      <c r="E142" s="14" t="s">
        <v>346</v>
      </c>
      <c r="F142" s="14" t="s">
        <v>347</v>
      </c>
      <c r="G142" s="14">
        <v>113000</v>
      </c>
      <c r="H142" s="14">
        <v>145</v>
      </c>
      <c r="I142" s="14" t="s">
        <v>1562</v>
      </c>
      <c r="J142" s="14" t="s">
        <v>1552</v>
      </c>
      <c r="K142" s="14" t="s">
        <v>927</v>
      </c>
      <c r="L142" s="14">
        <v>569436.80000000005</v>
      </c>
      <c r="M142" s="14">
        <v>743650</v>
      </c>
      <c r="N142" s="14">
        <v>743650</v>
      </c>
      <c r="O142" s="82" t="s">
        <v>3055</v>
      </c>
      <c r="P142" s="82" t="s">
        <v>2807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922258.21000000008</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941470.8</v>
      </c>
    </row>
    <row r="143" spans="2:27" x14ac:dyDescent="0.25">
      <c r="B143" s="14" t="s">
        <v>277</v>
      </c>
      <c r="C143" s="14">
        <v>7</v>
      </c>
      <c r="D143" s="14">
        <v>148</v>
      </c>
      <c r="E143" s="14" t="s">
        <v>346</v>
      </c>
      <c r="F143" s="14" t="s">
        <v>347</v>
      </c>
      <c r="G143" s="14">
        <v>113000</v>
      </c>
      <c r="H143" s="14">
        <v>145</v>
      </c>
      <c r="I143" s="14" t="s">
        <v>1562</v>
      </c>
      <c r="J143" s="14" t="s">
        <v>1552</v>
      </c>
      <c r="K143" s="14" t="s">
        <v>927</v>
      </c>
      <c r="L143" s="14">
        <v>569436.80000000005</v>
      </c>
      <c r="M143" s="14">
        <v>743650</v>
      </c>
      <c r="N143" s="14">
        <v>743650</v>
      </c>
      <c r="O143" s="82" t="s">
        <v>3055</v>
      </c>
      <c r="P143" s="82" t="s">
        <v>2807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277</v>
      </c>
      <c r="C144" s="14">
        <v>7</v>
      </c>
      <c r="D144" s="14">
        <v>148</v>
      </c>
      <c r="E144" s="14" t="s">
        <v>346</v>
      </c>
      <c r="F144" s="14" t="s">
        <v>347</v>
      </c>
      <c r="G144" s="14">
        <v>113000</v>
      </c>
      <c r="H144" s="14">
        <v>145</v>
      </c>
      <c r="I144" s="14" t="s">
        <v>1562</v>
      </c>
      <c r="J144" s="14" t="s">
        <v>1552</v>
      </c>
      <c r="K144" s="14" t="s">
        <v>927</v>
      </c>
      <c r="L144" s="14">
        <v>569436.80000000005</v>
      </c>
      <c r="M144" s="14">
        <v>743650</v>
      </c>
      <c r="N144" s="14">
        <v>743650</v>
      </c>
      <c r="O144" s="82" t="s">
        <v>3055</v>
      </c>
      <c r="P144" s="82" t="s">
        <v>2807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743650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743650</v>
      </c>
    </row>
    <row r="145" spans="2:27" x14ac:dyDescent="0.25">
      <c r="B145" s="14" t="s">
        <v>277</v>
      </c>
      <c r="C145" s="14">
        <v>7</v>
      </c>
      <c r="D145" s="14">
        <v>148</v>
      </c>
      <c r="E145" s="14" t="s">
        <v>346</v>
      </c>
      <c r="F145" s="14" t="s">
        <v>347</v>
      </c>
      <c r="G145" s="14">
        <v>113000</v>
      </c>
      <c r="H145" s="14">
        <v>145</v>
      </c>
      <c r="I145" s="14" t="s">
        <v>1562</v>
      </c>
      <c r="J145" s="14" t="s">
        <v>1552</v>
      </c>
      <c r="K145" s="14" t="s">
        <v>927</v>
      </c>
      <c r="L145" s="14">
        <v>569436.80000000005</v>
      </c>
      <c r="M145" s="14">
        <v>743650</v>
      </c>
      <c r="N145" s="14">
        <v>743650</v>
      </c>
      <c r="O145" s="82" t="s">
        <v>3055</v>
      </c>
      <c r="P145" s="82" t="s">
        <v>2807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178608.21000000008</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197820.80000000005</v>
      </c>
    </row>
    <row r="146" spans="2:27" x14ac:dyDescent="0.25">
      <c r="B146" s="14" t="s">
        <v>277</v>
      </c>
      <c r="C146" s="14">
        <v>7</v>
      </c>
      <c r="D146" s="14">
        <v>148</v>
      </c>
      <c r="E146" s="14" t="s">
        <v>346</v>
      </c>
      <c r="F146" s="14" t="s">
        <v>347</v>
      </c>
      <c r="G146" s="14">
        <v>113000</v>
      </c>
      <c r="H146" s="14">
        <v>145</v>
      </c>
      <c r="I146" s="14" t="s">
        <v>1562</v>
      </c>
      <c r="J146" s="14" t="s">
        <v>1552</v>
      </c>
      <c r="K146" s="14" t="s">
        <v>927</v>
      </c>
      <c r="L146" s="14">
        <v>569436.80000000005</v>
      </c>
      <c r="M146" s="14">
        <v>743650</v>
      </c>
      <c r="N146" s="14">
        <v>743650</v>
      </c>
      <c r="O146" s="82" t="s">
        <v>3055</v>
      </c>
      <c r="P146" s="82" t="s">
        <v>2807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277</v>
      </c>
      <c r="C147" s="14">
        <v>7</v>
      </c>
      <c r="D147" s="14">
        <v>148</v>
      </c>
      <c r="E147" s="14" t="s">
        <v>346</v>
      </c>
      <c r="F147" s="14" t="s">
        <v>347</v>
      </c>
      <c r="G147" s="14">
        <v>113000</v>
      </c>
      <c r="H147" s="14">
        <v>145</v>
      </c>
      <c r="I147" s="14" t="s">
        <v>1562</v>
      </c>
      <c r="J147" s="14" t="s">
        <v>1552</v>
      </c>
      <c r="K147" s="14" t="s">
        <v>927</v>
      </c>
      <c r="L147" s="14">
        <v>569436.80000000005</v>
      </c>
      <c r="M147" s="14">
        <v>743650</v>
      </c>
      <c r="N147" s="14">
        <v>743650</v>
      </c>
      <c r="O147" s="82" t="s">
        <v>3055</v>
      </c>
      <c r="P147" s="82" t="s">
        <v>2807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277</v>
      </c>
      <c r="C148" s="14">
        <v>7</v>
      </c>
      <c r="D148" s="14">
        <v>148</v>
      </c>
      <c r="E148" s="14" t="s">
        <v>346</v>
      </c>
      <c r="F148" s="14" t="s">
        <v>347</v>
      </c>
      <c r="G148" s="14">
        <v>113000</v>
      </c>
      <c r="H148" s="14">
        <v>145</v>
      </c>
      <c r="I148" s="14" t="s">
        <v>1562</v>
      </c>
      <c r="J148" s="14" t="s">
        <v>1552</v>
      </c>
      <c r="K148" s="14" t="s">
        <v>927</v>
      </c>
      <c r="L148" s="14">
        <v>569436.80000000005</v>
      </c>
      <c r="M148" s="14">
        <v>743650</v>
      </c>
      <c r="N148" s="14">
        <v>743650</v>
      </c>
      <c r="O148" s="82" t="s">
        <v>3055</v>
      </c>
      <c r="P148" s="82" t="s">
        <v>2807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277</v>
      </c>
      <c r="C149" s="14">
        <v>7</v>
      </c>
      <c r="D149" s="14">
        <v>148</v>
      </c>
      <c r="E149" s="14" t="s">
        <v>346</v>
      </c>
      <c r="F149" s="14" t="s">
        <v>347</v>
      </c>
      <c r="G149" s="14">
        <v>113000</v>
      </c>
      <c r="H149" s="14">
        <v>145</v>
      </c>
      <c r="I149" s="14" t="s">
        <v>1562</v>
      </c>
      <c r="J149" s="14" t="s">
        <v>1552</v>
      </c>
      <c r="K149" s="14" t="s">
        <v>927</v>
      </c>
      <c r="L149" s="14">
        <v>569436.80000000005</v>
      </c>
      <c r="M149" s="14">
        <v>743650</v>
      </c>
      <c r="N149" s="14">
        <v>743650</v>
      </c>
      <c r="O149" s="82" t="s">
        <v>3055</v>
      </c>
      <c r="P149" s="82" t="s">
        <v>2807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277</v>
      </c>
      <c r="C150" s="14">
        <v>7</v>
      </c>
      <c r="D150" s="14">
        <v>148</v>
      </c>
      <c r="E150" s="14" t="s">
        <v>346</v>
      </c>
      <c r="F150" s="14" t="s">
        <v>347</v>
      </c>
      <c r="G150" s="14">
        <v>113000</v>
      </c>
      <c r="H150" s="14">
        <v>145</v>
      </c>
      <c r="I150" s="14" t="s">
        <v>1562</v>
      </c>
      <c r="J150" s="14" t="s">
        <v>1552</v>
      </c>
      <c r="K150" s="14" t="s">
        <v>927</v>
      </c>
      <c r="L150" s="14">
        <v>569436.80000000005</v>
      </c>
      <c r="M150" s="14">
        <v>743650</v>
      </c>
      <c r="N150" s="14">
        <v>743650</v>
      </c>
      <c r="O150" s="82" t="s">
        <v>3055</v>
      </c>
      <c r="P150" s="82" t="s">
        <v>2807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277</v>
      </c>
      <c r="C151" s="14">
        <v>7</v>
      </c>
      <c r="D151" s="14">
        <v>148</v>
      </c>
      <c r="E151" s="14" t="s">
        <v>346</v>
      </c>
      <c r="F151" s="14" t="s">
        <v>347</v>
      </c>
      <c r="G151" s="14">
        <v>113000</v>
      </c>
      <c r="H151" s="14">
        <v>145</v>
      </c>
      <c r="I151" s="14" t="s">
        <v>1562</v>
      </c>
      <c r="J151" s="14" t="s">
        <v>1552</v>
      </c>
      <c r="K151" s="14" t="s">
        <v>927</v>
      </c>
      <c r="L151" s="14">
        <v>569436.80000000005</v>
      </c>
      <c r="M151" s="14">
        <v>743650</v>
      </c>
      <c r="N151" s="14">
        <v>743650</v>
      </c>
      <c r="O151" s="82" t="s">
        <v>3055</v>
      </c>
      <c r="P151" s="82" t="s">
        <v>2807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277</v>
      </c>
      <c r="C152" s="14">
        <v>7</v>
      </c>
      <c r="D152" s="14">
        <v>148</v>
      </c>
      <c r="E152" s="14" t="s">
        <v>346</v>
      </c>
      <c r="F152" s="14" t="s">
        <v>347</v>
      </c>
      <c r="G152" s="14">
        <v>113000</v>
      </c>
      <c r="H152" s="14">
        <v>145</v>
      </c>
      <c r="I152" s="14" t="s">
        <v>1562</v>
      </c>
      <c r="J152" s="14" t="s">
        <v>1552</v>
      </c>
      <c r="K152" s="14" t="s">
        <v>927</v>
      </c>
      <c r="L152" s="14">
        <v>569436.80000000005</v>
      </c>
      <c r="M152" s="14">
        <v>743650</v>
      </c>
      <c r="N152" s="14">
        <v>743650</v>
      </c>
      <c r="O152" s="82" t="s">
        <v>3055</v>
      </c>
      <c r="P152" s="82" t="s">
        <v>2807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277</v>
      </c>
      <c r="C153" s="14">
        <v>7</v>
      </c>
      <c r="D153" s="14">
        <v>148</v>
      </c>
      <c r="E153" s="14" t="s">
        <v>346</v>
      </c>
      <c r="F153" s="14" t="s">
        <v>347</v>
      </c>
      <c r="G153" s="14">
        <v>113000</v>
      </c>
      <c r="H153" s="14">
        <v>145</v>
      </c>
      <c r="I153" s="14" t="s">
        <v>1562</v>
      </c>
      <c r="J153" s="14" t="s">
        <v>1552</v>
      </c>
      <c r="K153" s="14" t="s">
        <v>927</v>
      </c>
      <c r="L153" s="14">
        <v>569436.80000000005</v>
      </c>
      <c r="M153" s="14">
        <v>743650</v>
      </c>
      <c r="N153" s="14">
        <v>743650</v>
      </c>
      <c r="O153" s="82" t="s">
        <v>3055</v>
      </c>
      <c r="P153" s="82" t="s">
        <v>2807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277</v>
      </c>
      <c r="C154" s="14">
        <v>7</v>
      </c>
      <c r="D154" s="14">
        <v>148</v>
      </c>
      <c r="E154" s="14" t="s">
        <v>346</v>
      </c>
      <c r="F154" s="14" t="s">
        <v>347</v>
      </c>
      <c r="G154" s="14">
        <v>113000</v>
      </c>
      <c r="H154" s="14">
        <v>145</v>
      </c>
      <c r="I154" s="14" t="s">
        <v>1562</v>
      </c>
      <c r="J154" s="14" t="s">
        <v>1552</v>
      </c>
      <c r="K154" s="14" t="s">
        <v>927</v>
      </c>
      <c r="L154" s="14">
        <v>569436.80000000005</v>
      </c>
      <c r="M154" s="14">
        <v>743650</v>
      </c>
      <c r="N154" s="14">
        <v>743650</v>
      </c>
      <c r="O154" s="82" t="s">
        <v>3055</v>
      </c>
      <c r="P154" s="82" t="s">
        <v>2807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277</v>
      </c>
      <c r="C155" s="14">
        <v>7</v>
      </c>
      <c r="D155" s="14">
        <v>148</v>
      </c>
      <c r="E155" s="14" t="s">
        <v>346</v>
      </c>
      <c r="F155" s="14" t="s">
        <v>347</v>
      </c>
      <c r="G155" s="14">
        <v>113000</v>
      </c>
      <c r="H155" s="14">
        <v>145</v>
      </c>
      <c r="I155" s="14" t="s">
        <v>1562</v>
      </c>
      <c r="J155" s="14" t="s">
        <v>1552</v>
      </c>
      <c r="K155" s="14" t="s">
        <v>927</v>
      </c>
      <c r="L155" s="14">
        <v>569436.80000000005</v>
      </c>
      <c r="M155" s="14">
        <v>743650</v>
      </c>
      <c r="N155" s="14">
        <v>743650</v>
      </c>
      <c r="O155" s="82" t="s">
        <v>3055</v>
      </c>
      <c r="P155" s="82" t="s">
        <v>2807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277</v>
      </c>
      <c r="C156" s="14">
        <v>7</v>
      </c>
      <c r="D156" s="14">
        <v>148</v>
      </c>
      <c r="E156" s="14" t="s">
        <v>346</v>
      </c>
      <c r="F156" s="14" t="s">
        <v>347</v>
      </c>
      <c r="G156" s="14">
        <v>113000</v>
      </c>
      <c r="H156" s="14">
        <v>145</v>
      </c>
      <c r="I156" s="14" t="s">
        <v>1562</v>
      </c>
      <c r="J156" s="14" t="s">
        <v>1552</v>
      </c>
      <c r="K156" s="14" t="s">
        <v>927</v>
      </c>
      <c r="L156" s="14">
        <v>569436.80000000005</v>
      </c>
      <c r="M156" s="14">
        <v>743650</v>
      </c>
      <c r="N156" s="14">
        <v>743650</v>
      </c>
      <c r="O156" s="82" t="s">
        <v>3055</v>
      </c>
      <c r="P156" s="82" t="s">
        <v>2807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277</v>
      </c>
      <c r="C157" s="14">
        <v>7</v>
      </c>
      <c r="D157" s="14">
        <v>148</v>
      </c>
      <c r="E157" s="14" t="s">
        <v>346</v>
      </c>
      <c r="F157" s="14" t="s">
        <v>347</v>
      </c>
      <c r="G157" s="14">
        <v>113000</v>
      </c>
      <c r="H157" s="14">
        <v>145</v>
      </c>
      <c r="I157" s="14" t="s">
        <v>1562</v>
      </c>
      <c r="J157" s="14" t="s">
        <v>1552</v>
      </c>
      <c r="K157" s="14" t="s">
        <v>927</v>
      </c>
      <c r="L157" s="14">
        <v>569436.80000000005</v>
      </c>
      <c r="M157" s="14">
        <v>743650</v>
      </c>
      <c r="N157" s="14">
        <v>743650</v>
      </c>
      <c r="O157" s="82" t="s">
        <v>3055</v>
      </c>
      <c r="P157" s="82" t="s">
        <v>2807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277</v>
      </c>
      <c r="C158" s="14">
        <v>7</v>
      </c>
      <c r="D158" s="14">
        <v>148</v>
      </c>
      <c r="E158" s="14" t="s">
        <v>346</v>
      </c>
      <c r="F158" s="14" t="s">
        <v>347</v>
      </c>
      <c r="G158" s="14">
        <v>113000</v>
      </c>
      <c r="H158" s="14">
        <v>145</v>
      </c>
      <c r="I158" s="14" t="s">
        <v>1562</v>
      </c>
      <c r="J158" s="14" t="s">
        <v>1552</v>
      </c>
      <c r="K158" s="14" t="s">
        <v>927</v>
      </c>
      <c r="L158" s="14">
        <v>569436.80000000005</v>
      </c>
      <c r="M158" s="14">
        <v>743650</v>
      </c>
      <c r="N158" s="14">
        <v>743650</v>
      </c>
      <c r="O158" s="82" t="s">
        <v>3055</v>
      </c>
      <c r="P158" s="82" t="s">
        <v>2807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277</v>
      </c>
      <c r="C159" s="14">
        <v>7</v>
      </c>
      <c r="D159" s="14">
        <v>148</v>
      </c>
      <c r="E159" s="14" t="s">
        <v>346</v>
      </c>
      <c r="F159" s="14" t="s">
        <v>347</v>
      </c>
      <c r="G159" s="14">
        <v>113000</v>
      </c>
      <c r="H159" s="14">
        <v>145</v>
      </c>
      <c r="I159" s="14" t="s">
        <v>1562</v>
      </c>
      <c r="J159" s="14" t="s">
        <v>1552</v>
      </c>
      <c r="K159" s="14" t="s">
        <v>927</v>
      </c>
      <c r="L159" s="14">
        <v>569436.80000000005</v>
      </c>
      <c r="M159" s="14">
        <v>743650</v>
      </c>
      <c r="N159" s="14">
        <v>743650</v>
      </c>
      <c r="O159" s="82" t="s">
        <v>3055</v>
      </c>
      <c r="P159" s="82" t="s">
        <v>2807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922258.21000000008</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941470.8</v>
      </c>
    </row>
    <row r="160" spans="2:27" x14ac:dyDescent="0.25">
      <c r="B160" s="14" t="s">
        <v>277</v>
      </c>
      <c r="C160" s="14">
        <v>7</v>
      </c>
      <c r="D160" s="14">
        <v>148</v>
      </c>
      <c r="E160" s="14" t="s">
        <v>346</v>
      </c>
      <c r="F160" s="14" t="s">
        <v>347</v>
      </c>
      <c r="G160" s="14">
        <v>113000</v>
      </c>
      <c r="H160" s="14">
        <v>145</v>
      </c>
      <c r="I160" s="14" t="s">
        <v>1562</v>
      </c>
      <c r="J160" s="14" t="s">
        <v>1552</v>
      </c>
      <c r="K160" s="14" t="s">
        <v>927</v>
      </c>
      <c r="L160" s="14">
        <v>569436.80000000005</v>
      </c>
      <c r="M160" s="14">
        <v>743650</v>
      </c>
      <c r="N160" s="14">
        <v>743650</v>
      </c>
      <c r="O160" s="82" t="s">
        <v>3055</v>
      </c>
      <c r="P160" s="82" t="s">
        <v>2807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922258.21000000008</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941470.8</v>
      </c>
    </row>
    <row r="161" spans="2:27" x14ac:dyDescent="0.25">
      <c r="B161" s="14" t="s">
        <v>277</v>
      </c>
      <c r="C161" s="14">
        <v>7</v>
      </c>
      <c r="D161" s="14">
        <v>148</v>
      </c>
      <c r="E161" s="14" t="s">
        <v>346</v>
      </c>
      <c r="F161" s="14" t="s">
        <v>347</v>
      </c>
      <c r="G161" s="14">
        <v>113000</v>
      </c>
      <c r="H161" s="14">
        <v>145</v>
      </c>
      <c r="I161" s="14" t="s">
        <v>1562</v>
      </c>
      <c r="J161" s="14" t="s">
        <v>1552</v>
      </c>
      <c r="K161" s="14" t="s">
        <v>927</v>
      </c>
      <c r="L161" s="14">
        <v>569436.80000000005</v>
      </c>
      <c r="M161" s="14">
        <v>743650</v>
      </c>
      <c r="N161" s="14">
        <v>743650</v>
      </c>
      <c r="O161" s="82" t="s">
        <v>3055</v>
      </c>
      <c r="P161" s="82" t="s">
        <v>2807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277</v>
      </c>
      <c r="C162" s="14">
        <v>7</v>
      </c>
      <c r="D162" s="14">
        <v>148</v>
      </c>
      <c r="E162" s="14" t="s">
        <v>346</v>
      </c>
      <c r="F162" s="14" t="s">
        <v>347</v>
      </c>
      <c r="G162" s="14">
        <v>113000</v>
      </c>
      <c r="H162" s="14">
        <v>145</v>
      </c>
      <c r="I162" s="14" t="s">
        <v>1562</v>
      </c>
      <c r="J162" s="14" t="s">
        <v>1552</v>
      </c>
      <c r="K162" s="14" t="s">
        <v>927</v>
      </c>
      <c r="L162" s="14">
        <v>569436.80000000005</v>
      </c>
      <c r="M162" s="14">
        <v>743650</v>
      </c>
      <c r="N162" s="14">
        <v>743650</v>
      </c>
      <c r="O162" s="82" t="s">
        <v>3055</v>
      </c>
      <c r="P162" s="82" t="s">
        <v>2807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178608.21000000008</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197820.80000000005</v>
      </c>
    </row>
    <row r="163" spans="2:27" x14ac:dyDescent="0.25">
      <c r="B163" s="14" t="s">
        <v>277</v>
      </c>
      <c r="C163" s="14">
        <v>7</v>
      </c>
      <c r="D163" s="14">
        <v>148</v>
      </c>
      <c r="E163" s="14" t="s">
        <v>346</v>
      </c>
      <c r="F163" s="14" t="s">
        <v>347</v>
      </c>
      <c r="G163" s="14">
        <v>113000</v>
      </c>
      <c r="H163" s="14">
        <v>145</v>
      </c>
      <c r="I163" s="14" t="s">
        <v>1562</v>
      </c>
      <c r="J163" s="14" t="s">
        <v>1552</v>
      </c>
      <c r="K163" s="14" t="s">
        <v>927</v>
      </c>
      <c r="L163" s="14">
        <v>569436.80000000005</v>
      </c>
      <c r="M163" s="14">
        <v>743650</v>
      </c>
      <c r="N163" s="14">
        <v>743650</v>
      </c>
      <c r="O163" s="82" t="s">
        <v>3055</v>
      </c>
      <c r="P163" s="82" t="s">
        <v>2807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277</v>
      </c>
      <c r="C164" s="14">
        <v>7</v>
      </c>
      <c r="D164" s="14">
        <v>148</v>
      </c>
      <c r="E164" s="14" t="s">
        <v>346</v>
      </c>
      <c r="F164" s="14" t="s">
        <v>347</v>
      </c>
      <c r="G164" s="14">
        <v>113000</v>
      </c>
      <c r="H164" s="14">
        <v>145</v>
      </c>
      <c r="I164" s="14" t="s">
        <v>1562</v>
      </c>
      <c r="J164" s="14" t="s">
        <v>1563</v>
      </c>
      <c r="K164" s="14" t="s">
        <v>932</v>
      </c>
      <c r="L164" s="14">
        <v>9999.5</v>
      </c>
      <c r="M164" s="14">
        <v>0</v>
      </c>
      <c r="N164" s="14">
        <v>0</v>
      </c>
      <c r="O164" s="82" t="s">
        <v>3055</v>
      </c>
      <c r="P164" s="82" t="s">
        <v>2808</v>
      </c>
      <c r="Q164" s="14"/>
      <c r="R164" s="14"/>
      <c r="S164" s="14" t="s">
        <v>2970</v>
      </c>
      <c r="T164" s="14"/>
      <c r="U164" s="14" t="s">
        <v>2909</v>
      </c>
      <c r="V164" s="14" t="s">
        <v>2911</v>
      </c>
      <c r="W164" s="77" t="s">
        <v>3063</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277</v>
      </c>
      <c r="C165" s="14">
        <v>7</v>
      </c>
      <c r="D165" s="14">
        <v>148</v>
      </c>
      <c r="E165" s="14" t="s">
        <v>346</v>
      </c>
      <c r="F165" s="14" t="s">
        <v>347</v>
      </c>
      <c r="G165" s="14">
        <v>113000</v>
      </c>
      <c r="H165" s="14">
        <v>145</v>
      </c>
      <c r="I165" s="14" t="s">
        <v>1562</v>
      </c>
      <c r="J165" s="14" t="s">
        <v>1563</v>
      </c>
      <c r="K165" s="14" t="s">
        <v>932</v>
      </c>
      <c r="L165" s="14">
        <v>9999.5</v>
      </c>
      <c r="M165" s="14">
        <v>0</v>
      </c>
      <c r="N165" s="14">
        <v>0</v>
      </c>
      <c r="O165" s="82" t="s">
        <v>3055</v>
      </c>
      <c r="P165" s="82" t="s">
        <v>2808</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277</v>
      </c>
      <c r="C166" s="14">
        <v>7</v>
      </c>
      <c r="D166" s="14">
        <v>148</v>
      </c>
      <c r="E166" s="14" t="s">
        <v>346</v>
      </c>
      <c r="F166" s="14" t="s">
        <v>347</v>
      </c>
      <c r="G166" s="14">
        <v>113000</v>
      </c>
      <c r="H166" s="14">
        <v>145</v>
      </c>
      <c r="I166" s="14" t="s">
        <v>1562</v>
      </c>
      <c r="J166" s="14" t="s">
        <v>1563</v>
      </c>
      <c r="K166" s="14" t="s">
        <v>932</v>
      </c>
      <c r="L166" s="14">
        <v>9999.5</v>
      </c>
      <c r="M166" s="14">
        <v>0</v>
      </c>
      <c r="N166" s="14">
        <v>0</v>
      </c>
      <c r="O166" s="82" t="s">
        <v>3055</v>
      </c>
      <c r="P166" s="82" t="s">
        <v>2808</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277</v>
      </c>
      <c r="C167" s="14">
        <v>7</v>
      </c>
      <c r="D167" s="14">
        <v>148</v>
      </c>
      <c r="E167" s="14" t="s">
        <v>346</v>
      </c>
      <c r="F167" s="14" t="s">
        <v>347</v>
      </c>
      <c r="G167" s="14">
        <v>113000</v>
      </c>
      <c r="H167" s="14">
        <v>145</v>
      </c>
      <c r="I167" s="14" t="s">
        <v>1562</v>
      </c>
      <c r="J167" s="14" t="s">
        <v>1563</v>
      </c>
      <c r="K167" s="14" t="s">
        <v>932</v>
      </c>
      <c r="L167" s="14">
        <v>9999.5</v>
      </c>
      <c r="M167" s="14">
        <v>0</v>
      </c>
      <c r="N167" s="14">
        <v>0</v>
      </c>
      <c r="O167" s="82" t="s">
        <v>3055</v>
      </c>
      <c r="P167" s="82" t="s">
        <v>2808</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9999.5</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9999.5</v>
      </c>
    </row>
    <row r="168" spans="2:27" x14ac:dyDescent="0.25">
      <c r="B168" s="14" t="s">
        <v>277</v>
      </c>
      <c r="C168" s="14">
        <v>7</v>
      </c>
      <c r="D168" s="14">
        <v>148</v>
      </c>
      <c r="E168" s="14" t="s">
        <v>346</v>
      </c>
      <c r="F168" s="14" t="s">
        <v>347</v>
      </c>
      <c r="G168" s="14">
        <v>113000</v>
      </c>
      <c r="H168" s="14">
        <v>145</v>
      </c>
      <c r="I168" s="14" t="s">
        <v>1562</v>
      </c>
      <c r="J168" s="14" t="s">
        <v>1563</v>
      </c>
      <c r="K168" s="14" t="s">
        <v>932</v>
      </c>
      <c r="L168" s="14">
        <v>9999.5</v>
      </c>
      <c r="M168" s="14">
        <v>0</v>
      </c>
      <c r="N168" s="14">
        <v>0</v>
      </c>
      <c r="O168" s="82" t="s">
        <v>3055</v>
      </c>
      <c r="P168" s="82" t="s">
        <v>2808</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277</v>
      </c>
      <c r="C169" s="14">
        <v>7</v>
      </c>
      <c r="D169" s="14">
        <v>148</v>
      </c>
      <c r="E169" s="14" t="s">
        <v>346</v>
      </c>
      <c r="F169" s="14" t="s">
        <v>347</v>
      </c>
      <c r="G169" s="14">
        <v>113000</v>
      </c>
      <c r="H169" s="14">
        <v>145</v>
      </c>
      <c r="I169" s="14" t="s">
        <v>1562</v>
      </c>
      <c r="J169" s="14" t="s">
        <v>1563</v>
      </c>
      <c r="K169" s="14" t="s">
        <v>932</v>
      </c>
      <c r="L169" s="14">
        <v>9999.5</v>
      </c>
      <c r="M169" s="14">
        <v>0</v>
      </c>
      <c r="N169" s="14">
        <v>0</v>
      </c>
      <c r="O169" s="82" t="s">
        <v>3055</v>
      </c>
      <c r="P169" s="82" t="s">
        <v>2808</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277</v>
      </c>
      <c r="C170" s="14">
        <v>7</v>
      </c>
      <c r="D170" s="14">
        <v>148</v>
      </c>
      <c r="E170" s="14" t="s">
        <v>346</v>
      </c>
      <c r="F170" s="14" t="s">
        <v>347</v>
      </c>
      <c r="G170" s="14">
        <v>113000</v>
      </c>
      <c r="H170" s="14">
        <v>145</v>
      </c>
      <c r="I170" s="14" t="s">
        <v>1562</v>
      </c>
      <c r="J170" s="14" t="s">
        <v>1563</v>
      </c>
      <c r="K170" s="14" t="s">
        <v>932</v>
      </c>
      <c r="L170" s="14">
        <v>9999.5</v>
      </c>
      <c r="M170" s="14">
        <v>0</v>
      </c>
      <c r="N170" s="14">
        <v>0</v>
      </c>
      <c r="O170" s="82" t="s">
        <v>3055</v>
      </c>
      <c r="P170" s="82" t="s">
        <v>2808</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277</v>
      </c>
      <c r="C171" s="14">
        <v>7</v>
      </c>
      <c r="D171" s="14">
        <v>148</v>
      </c>
      <c r="E171" s="14" t="s">
        <v>346</v>
      </c>
      <c r="F171" s="14" t="s">
        <v>347</v>
      </c>
      <c r="G171" s="14">
        <v>113000</v>
      </c>
      <c r="H171" s="14">
        <v>145</v>
      </c>
      <c r="I171" s="14" t="s">
        <v>1562</v>
      </c>
      <c r="J171" s="14" t="s">
        <v>1563</v>
      </c>
      <c r="K171" s="14" t="s">
        <v>932</v>
      </c>
      <c r="L171" s="14">
        <v>9999.5</v>
      </c>
      <c r="M171" s="14">
        <v>0</v>
      </c>
      <c r="N171" s="14">
        <v>0</v>
      </c>
      <c r="O171" s="82" t="s">
        <v>3055</v>
      </c>
      <c r="P171" s="82" t="s">
        <v>2808</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277</v>
      </c>
      <c r="C172" s="14">
        <v>7</v>
      </c>
      <c r="D172" s="14">
        <v>148</v>
      </c>
      <c r="E172" s="14" t="s">
        <v>346</v>
      </c>
      <c r="F172" s="14" t="s">
        <v>347</v>
      </c>
      <c r="G172" s="14">
        <v>113000</v>
      </c>
      <c r="H172" s="14">
        <v>145</v>
      </c>
      <c r="I172" s="14" t="s">
        <v>1562</v>
      </c>
      <c r="J172" s="14" t="s">
        <v>1563</v>
      </c>
      <c r="K172" s="14" t="s">
        <v>932</v>
      </c>
      <c r="L172" s="14">
        <v>9999.5</v>
      </c>
      <c r="M172" s="14">
        <v>0</v>
      </c>
      <c r="N172" s="14">
        <v>0</v>
      </c>
      <c r="O172" s="82" t="s">
        <v>3055</v>
      </c>
      <c r="P172" s="82" t="s">
        <v>2808</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277</v>
      </c>
      <c r="C173" s="14">
        <v>7</v>
      </c>
      <c r="D173" s="14">
        <v>148</v>
      </c>
      <c r="E173" s="14" t="s">
        <v>346</v>
      </c>
      <c r="F173" s="14" t="s">
        <v>347</v>
      </c>
      <c r="G173" s="14">
        <v>113000</v>
      </c>
      <c r="H173" s="14">
        <v>145</v>
      </c>
      <c r="I173" s="14" t="s">
        <v>1562</v>
      </c>
      <c r="J173" s="14" t="s">
        <v>1563</v>
      </c>
      <c r="K173" s="14" t="s">
        <v>932</v>
      </c>
      <c r="L173" s="14">
        <v>9999.5</v>
      </c>
      <c r="M173" s="14">
        <v>0</v>
      </c>
      <c r="N173" s="14">
        <v>0</v>
      </c>
      <c r="O173" s="82" t="s">
        <v>3055</v>
      </c>
      <c r="P173" s="82" t="s">
        <v>2808</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277</v>
      </c>
      <c r="C174" s="14">
        <v>7</v>
      </c>
      <c r="D174" s="14">
        <v>148</v>
      </c>
      <c r="E174" s="14" t="s">
        <v>346</v>
      </c>
      <c r="F174" s="14" t="s">
        <v>347</v>
      </c>
      <c r="G174" s="14">
        <v>113000</v>
      </c>
      <c r="H174" s="14">
        <v>145</v>
      </c>
      <c r="I174" s="14" t="s">
        <v>1562</v>
      </c>
      <c r="J174" s="14" t="s">
        <v>1563</v>
      </c>
      <c r="K174" s="14" t="s">
        <v>932</v>
      </c>
      <c r="L174" s="14">
        <v>9999.5</v>
      </c>
      <c r="M174" s="14">
        <v>0</v>
      </c>
      <c r="N174" s="14">
        <v>0</v>
      </c>
      <c r="O174" s="82" t="s">
        <v>3055</v>
      </c>
      <c r="P174" s="82" t="s">
        <v>2808</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277</v>
      </c>
      <c r="C175" s="14">
        <v>7</v>
      </c>
      <c r="D175" s="14">
        <v>148</v>
      </c>
      <c r="E175" s="14" t="s">
        <v>346</v>
      </c>
      <c r="F175" s="14" t="s">
        <v>347</v>
      </c>
      <c r="G175" s="14">
        <v>113000</v>
      </c>
      <c r="H175" s="14">
        <v>145</v>
      </c>
      <c r="I175" s="14" t="s">
        <v>1562</v>
      </c>
      <c r="J175" s="14" t="s">
        <v>1563</v>
      </c>
      <c r="K175" s="14" t="s">
        <v>932</v>
      </c>
      <c r="L175" s="14">
        <v>9999.5</v>
      </c>
      <c r="M175" s="14">
        <v>0</v>
      </c>
      <c r="N175" s="14">
        <v>0</v>
      </c>
      <c r="O175" s="82" t="s">
        <v>3055</v>
      </c>
      <c r="P175" s="82" t="s">
        <v>2808</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277</v>
      </c>
      <c r="C176" s="14">
        <v>7</v>
      </c>
      <c r="D176" s="14">
        <v>148</v>
      </c>
      <c r="E176" s="14" t="s">
        <v>346</v>
      </c>
      <c r="F176" s="14" t="s">
        <v>347</v>
      </c>
      <c r="G176" s="14">
        <v>113000</v>
      </c>
      <c r="H176" s="14">
        <v>145</v>
      </c>
      <c r="I176" s="14" t="s">
        <v>1562</v>
      </c>
      <c r="J176" s="14" t="s">
        <v>1563</v>
      </c>
      <c r="K176" s="14" t="s">
        <v>932</v>
      </c>
      <c r="L176" s="14">
        <v>9999.5</v>
      </c>
      <c r="M176" s="14">
        <v>0</v>
      </c>
      <c r="N176" s="14">
        <v>0</v>
      </c>
      <c r="O176" s="82" t="s">
        <v>3055</v>
      </c>
      <c r="P176" s="82" t="s">
        <v>2808</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277</v>
      </c>
      <c r="C177" s="14">
        <v>7</v>
      </c>
      <c r="D177" s="14">
        <v>148</v>
      </c>
      <c r="E177" s="14" t="s">
        <v>346</v>
      </c>
      <c r="F177" s="14" t="s">
        <v>347</v>
      </c>
      <c r="G177" s="14">
        <v>113000</v>
      </c>
      <c r="H177" s="14">
        <v>145</v>
      </c>
      <c r="I177" s="14" t="s">
        <v>1562</v>
      </c>
      <c r="J177" s="14" t="s">
        <v>1563</v>
      </c>
      <c r="K177" s="14" t="s">
        <v>932</v>
      </c>
      <c r="L177" s="14">
        <v>9999.5</v>
      </c>
      <c r="M177" s="14">
        <v>0</v>
      </c>
      <c r="N177" s="14">
        <v>0</v>
      </c>
      <c r="O177" s="82" t="s">
        <v>3055</v>
      </c>
      <c r="P177" s="82" t="s">
        <v>2808</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277</v>
      </c>
      <c r="C178" s="14">
        <v>7</v>
      </c>
      <c r="D178" s="14">
        <v>148</v>
      </c>
      <c r="E178" s="14" t="s">
        <v>346</v>
      </c>
      <c r="F178" s="14" t="s">
        <v>347</v>
      </c>
      <c r="G178" s="14">
        <v>113000</v>
      </c>
      <c r="H178" s="14">
        <v>145</v>
      </c>
      <c r="I178" s="14" t="s">
        <v>1562</v>
      </c>
      <c r="J178" s="14" t="s">
        <v>1563</v>
      </c>
      <c r="K178" s="14" t="s">
        <v>932</v>
      </c>
      <c r="L178" s="14">
        <v>9999.5</v>
      </c>
      <c r="M178" s="14">
        <v>0</v>
      </c>
      <c r="N178" s="14">
        <v>0</v>
      </c>
      <c r="O178" s="82" t="s">
        <v>3055</v>
      </c>
      <c r="P178" s="82" t="s">
        <v>2808</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277</v>
      </c>
      <c r="C179" s="14">
        <v>7</v>
      </c>
      <c r="D179" s="14">
        <v>148</v>
      </c>
      <c r="E179" s="14" t="s">
        <v>346</v>
      </c>
      <c r="F179" s="14" t="s">
        <v>347</v>
      </c>
      <c r="G179" s="14">
        <v>113000</v>
      </c>
      <c r="H179" s="14">
        <v>145</v>
      </c>
      <c r="I179" s="14" t="s">
        <v>1562</v>
      </c>
      <c r="J179" s="14" t="s">
        <v>1563</v>
      </c>
      <c r="K179" s="14" t="s">
        <v>932</v>
      </c>
      <c r="L179" s="14">
        <v>9999.5</v>
      </c>
      <c r="M179" s="14">
        <v>0</v>
      </c>
      <c r="N179" s="14">
        <v>0</v>
      </c>
      <c r="O179" s="82" t="s">
        <v>3055</v>
      </c>
      <c r="P179" s="82" t="s">
        <v>2808</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277</v>
      </c>
      <c r="C180" s="14">
        <v>7</v>
      </c>
      <c r="D180" s="14">
        <v>148</v>
      </c>
      <c r="E180" s="14" t="s">
        <v>346</v>
      </c>
      <c r="F180" s="14" t="s">
        <v>347</v>
      </c>
      <c r="G180" s="14">
        <v>113000</v>
      </c>
      <c r="H180" s="14">
        <v>145</v>
      </c>
      <c r="I180" s="14" t="s">
        <v>1562</v>
      </c>
      <c r="J180" s="14" t="s">
        <v>1563</v>
      </c>
      <c r="K180" s="14" t="s">
        <v>932</v>
      </c>
      <c r="L180" s="14">
        <v>9999.5</v>
      </c>
      <c r="M180" s="14">
        <v>0</v>
      </c>
      <c r="N180" s="14">
        <v>0</v>
      </c>
      <c r="O180" s="82" t="s">
        <v>3055</v>
      </c>
      <c r="P180" s="82" t="s">
        <v>2808</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9999.5</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9999.5</v>
      </c>
    </row>
    <row r="181" spans="2:27" x14ac:dyDescent="0.25">
      <c r="B181" s="14" t="s">
        <v>277</v>
      </c>
      <c r="C181" s="14">
        <v>7</v>
      </c>
      <c r="D181" s="14">
        <v>148</v>
      </c>
      <c r="E181" s="14" t="s">
        <v>346</v>
      </c>
      <c r="F181" s="14" t="s">
        <v>347</v>
      </c>
      <c r="G181" s="14">
        <v>113000</v>
      </c>
      <c r="H181" s="14">
        <v>145</v>
      </c>
      <c r="I181" s="14" t="s">
        <v>1562</v>
      </c>
      <c r="J181" s="14" t="s">
        <v>1563</v>
      </c>
      <c r="K181" s="14" t="s">
        <v>932</v>
      </c>
      <c r="L181" s="14">
        <v>9999.5</v>
      </c>
      <c r="M181" s="14">
        <v>0</v>
      </c>
      <c r="N181" s="14">
        <v>0</v>
      </c>
      <c r="O181" s="82" t="s">
        <v>3055</v>
      </c>
      <c r="P181" s="82" t="s">
        <v>2808</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277</v>
      </c>
      <c r="C182" s="14">
        <v>7</v>
      </c>
      <c r="D182" s="14">
        <v>148</v>
      </c>
      <c r="E182" s="14" t="s">
        <v>346</v>
      </c>
      <c r="F182" s="14" t="s">
        <v>347</v>
      </c>
      <c r="G182" s="14">
        <v>113000</v>
      </c>
      <c r="H182" s="14">
        <v>145</v>
      </c>
      <c r="I182" s="14" t="s">
        <v>1562</v>
      </c>
      <c r="J182" s="14" t="s">
        <v>1563</v>
      </c>
      <c r="K182" s="14" t="s">
        <v>932</v>
      </c>
      <c r="L182" s="14">
        <v>9999.5</v>
      </c>
      <c r="M182" s="14">
        <v>0</v>
      </c>
      <c r="N182" s="14">
        <v>0</v>
      </c>
      <c r="O182" s="82" t="s">
        <v>3055</v>
      </c>
      <c r="P182" s="82" t="s">
        <v>2808</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277</v>
      </c>
      <c r="C183" s="14">
        <v>7</v>
      </c>
      <c r="D183" s="14">
        <v>148</v>
      </c>
      <c r="E183" s="14" t="s">
        <v>346</v>
      </c>
      <c r="F183" s="14" t="s">
        <v>347</v>
      </c>
      <c r="G183" s="14">
        <v>113000</v>
      </c>
      <c r="H183" s="14">
        <v>145</v>
      </c>
      <c r="I183" s="14" t="s">
        <v>1562</v>
      </c>
      <c r="J183" s="14" t="s">
        <v>1563</v>
      </c>
      <c r="K183" s="14" t="s">
        <v>932</v>
      </c>
      <c r="L183" s="14">
        <v>9999.5</v>
      </c>
      <c r="M183" s="14">
        <v>0</v>
      </c>
      <c r="N183" s="14">
        <v>0</v>
      </c>
      <c r="O183" s="82" t="s">
        <v>3055</v>
      </c>
      <c r="P183" s="82" t="s">
        <v>2808</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9999.5</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9999.5</v>
      </c>
    </row>
    <row r="184" spans="2:27" x14ac:dyDescent="0.25">
      <c r="B184" s="14" t="s">
        <v>277</v>
      </c>
      <c r="C184" s="14">
        <v>7</v>
      </c>
      <c r="D184" s="14">
        <v>148</v>
      </c>
      <c r="E184" s="14" t="s">
        <v>346</v>
      </c>
      <c r="F184" s="14" t="s">
        <v>347</v>
      </c>
      <c r="G184" s="14">
        <v>113000</v>
      </c>
      <c r="H184" s="14">
        <v>145</v>
      </c>
      <c r="I184" s="14" t="s">
        <v>1562</v>
      </c>
      <c r="J184" s="14" t="s">
        <v>1563</v>
      </c>
      <c r="K184" s="14" t="s">
        <v>932</v>
      </c>
      <c r="L184" s="14">
        <v>9999.5</v>
      </c>
      <c r="M184" s="14">
        <v>0</v>
      </c>
      <c r="N184" s="14">
        <v>0</v>
      </c>
      <c r="O184" s="82" t="s">
        <v>3055</v>
      </c>
      <c r="P184" s="82" t="s">
        <v>2808</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277</v>
      </c>
      <c r="C185" s="14">
        <v>7</v>
      </c>
      <c r="D185" s="14">
        <v>148</v>
      </c>
      <c r="E185" s="14" t="s">
        <v>346</v>
      </c>
      <c r="F185" s="14" t="s">
        <v>347</v>
      </c>
      <c r="G185" s="14">
        <v>113000</v>
      </c>
      <c r="H185" s="14">
        <v>145</v>
      </c>
      <c r="I185" s="14" t="s">
        <v>1562</v>
      </c>
      <c r="J185" s="14" t="s">
        <v>1563</v>
      </c>
      <c r="K185" s="14" t="s">
        <v>932</v>
      </c>
      <c r="L185" s="14">
        <v>9999.5</v>
      </c>
      <c r="M185" s="14">
        <v>0</v>
      </c>
      <c r="N185" s="14">
        <v>0</v>
      </c>
      <c r="O185" s="82" t="s">
        <v>3055</v>
      </c>
      <c r="P185" s="82" t="s">
        <v>2808</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277</v>
      </c>
      <c r="C186" s="14">
        <v>7</v>
      </c>
      <c r="D186" s="14">
        <v>148</v>
      </c>
      <c r="E186" s="14" t="s">
        <v>346</v>
      </c>
      <c r="F186" s="14" t="s">
        <v>347</v>
      </c>
      <c r="G186" s="14">
        <v>113000</v>
      </c>
      <c r="H186" s="14">
        <v>145</v>
      </c>
      <c r="I186" s="14" t="s">
        <v>1562</v>
      </c>
      <c r="J186" s="14" t="s">
        <v>1563</v>
      </c>
      <c r="K186" s="14" t="s">
        <v>932</v>
      </c>
      <c r="L186" s="14">
        <v>9999.5</v>
      </c>
      <c r="M186" s="14">
        <v>0</v>
      </c>
      <c r="N186" s="14">
        <v>0</v>
      </c>
      <c r="O186" s="82" t="s">
        <v>3055</v>
      </c>
      <c r="P186" s="82" t="s">
        <v>2808</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277</v>
      </c>
      <c r="C187" s="14">
        <v>7</v>
      </c>
      <c r="D187" s="14">
        <v>148</v>
      </c>
      <c r="E187" s="14" t="s">
        <v>346</v>
      </c>
      <c r="F187" s="14" t="s">
        <v>347</v>
      </c>
      <c r="G187" s="14">
        <v>113000</v>
      </c>
      <c r="H187" s="14">
        <v>145</v>
      </c>
      <c r="I187" s="14" t="s">
        <v>1562</v>
      </c>
      <c r="J187" s="14" t="s">
        <v>1563</v>
      </c>
      <c r="K187" s="14" t="s">
        <v>932</v>
      </c>
      <c r="L187" s="14">
        <v>9999.5</v>
      </c>
      <c r="M187" s="14">
        <v>0</v>
      </c>
      <c r="N187" s="14">
        <v>0</v>
      </c>
      <c r="O187" s="82" t="s">
        <v>3055</v>
      </c>
      <c r="P187" s="82" t="s">
        <v>2808</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277</v>
      </c>
      <c r="C188" s="14">
        <v>7</v>
      </c>
      <c r="D188" s="14">
        <v>148</v>
      </c>
      <c r="E188" s="14" t="s">
        <v>346</v>
      </c>
      <c r="F188" s="14" t="s">
        <v>347</v>
      </c>
      <c r="G188" s="14">
        <v>113000</v>
      </c>
      <c r="H188" s="14">
        <v>145</v>
      </c>
      <c r="I188" s="14" t="s">
        <v>1562</v>
      </c>
      <c r="J188" s="14" t="s">
        <v>1563</v>
      </c>
      <c r="K188" s="14" t="s">
        <v>932</v>
      </c>
      <c r="L188" s="14">
        <v>9999.5</v>
      </c>
      <c r="M188" s="14">
        <v>0</v>
      </c>
      <c r="N188" s="14">
        <v>0</v>
      </c>
      <c r="O188" s="82" t="s">
        <v>3055</v>
      </c>
      <c r="P188" s="82" t="s">
        <v>2808</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277</v>
      </c>
      <c r="C189" s="14">
        <v>7</v>
      </c>
      <c r="D189" s="14">
        <v>148</v>
      </c>
      <c r="E189" s="14" t="s">
        <v>346</v>
      </c>
      <c r="F189" s="14" t="s">
        <v>347</v>
      </c>
      <c r="G189" s="14">
        <v>113000</v>
      </c>
      <c r="H189" s="14">
        <v>145</v>
      </c>
      <c r="I189" s="14" t="s">
        <v>1562</v>
      </c>
      <c r="J189" s="14" t="s">
        <v>1563</v>
      </c>
      <c r="K189" s="14" t="s">
        <v>932</v>
      </c>
      <c r="L189" s="14">
        <v>9999.5</v>
      </c>
      <c r="M189" s="14">
        <v>0</v>
      </c>
      <c r="N189" s="14">
        <v>0</v>
      </c>
      <c r="O189" s="82" t="s">
        <v>3055</v>
      </c>
      <c r="P189" s="82" t="s">
        <v>2808</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277</v>
      </c>
      <c r="C190" s="14">
        <v>7</v>
      </c>
      <c r="D190" s="14">
        <v>148</v>
      </c>
      <c r="E190" s="14" t="s">
        <v>346</v>
      </c>
      <c r="F190" s="14" t="s">
        <v>347</v>
      </c>
      <c r="G190" s="14">
        <v>113000</v>
      </c>
      <c r="H190" s="14">
        <v>145</v>
      </c>
      <c r="I190" s="14" t="s">
        <v>1562</v>
      </c>
      <c r="J190" s="14" t="s">
        <v>1563</v>
      </c>
      <c r="K190" s="14" t="s">
        <v>932</v>
      </c>
      <c r="L190" s="14">
        <v>9999.5</v>
      </c>
      <c r="M190" s="14">
        <v>0</v>
      </c>
      <c r="N190" s="14">
        <v>0</v>
      </c>
      <c r="O190" s="82" t="s">
        <v>3055</v>
      </c>
      <c r="P190" s="82" t="s">
        <v>2808</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277</v>
      </c>
      <c r="C191" s="14">
        <v>7</v>
      </c>
      <c r="D191" s="14">
        <v>148</v>
      </c>
      <c r="E191" s="14" t="s">
        <v>346</v>
      </c>
      <c r="F191" s="14" t="s">
        <v>347</v>
      </c>
      <c r="G191" s="14">
        <v>113000</v>
      </c>
      <c r="H191" s="14">
        <v>145</v>
      </c>
      <c r="I191" s="14" t="s">
        <v>1562</v>
      </c>
      <c r="J191" s="14" t="s">
        <v>1563</v>
      </c>
      <c r="K191" s="14" t="s">
        <v>932</v>
      </c>
      <c r="L191" s="14">
        <v>9999.5</v>
      </c>
      <c r="M191" s="14">
        <v>0</v>
      </c>
      <c r="N191" s="14">
        <v>0</v>
      </c>
      <c r="O191" s="82" t="s">
        <v>3055</v>
      </c>
      <c r="P191" s="82" t="s">
        <v>2808</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277</v>
      </c>
      <c r="C192" s="14">
        <v>7</v>
      </c>
      <c r="D192" s="14">
        <v>148</v>
      </c>
      <c r="E192" s="14" t="s">
        <v>346</v>
      </c>
      <c r="F192" s="14" t="s">
        <v>347</v>
      </c>
      <c r="G192" s="14">
        <v>113000</v>
      </c>
      <c r="H192" s="14">
        <v>145</v>
      </c>
      <c r="I192" s="14" t="s">
        <v>1562</v>
      </c>
      <c r="J192" s="14" t="s">
        <v>1563</v>
      </c>
      <c r="K192" s="14" t="s">
        <v>932</v>
      </c>
      <c r="L192" s="14">
        <v>9999.5</v>
      </c>
      <c r="M192" s="14">
        <v>0</v>
      </c>
      <c r="N192" s="14">
        <v>0</v>
      </c>
      <c r="O192" s="82" t="s">
        <v>3055</v>
      </c>
      <c r="P192" s="82" t="s">
        <v>2808</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277</v>
      </c>
      <c r="C193" s="14">
        <v>7</v>
      </c>
      <c r="D193" s="14">
        <v>148</v>
      </c>
      <c r="E193" s="14" t="s">
        <v>346</v>
      </c>
      <c r="F193" s="14" t="s">
        <v>347</v>
      </c>
      <c r="G193" s="14">
        <v>113000</v>
      </c>
      <c r="H193" s="14">
        <v>145</v>
      </c>
      <c r="I193" s="14" t="s">
        <v>1562</v>
      </c>
      <c r="J193" s="14" t="s">
        <v>1563</v>
      </c>
      <c r="K193" s="14" t="s">
        <v>932</v>
      </c>
      <c r="L193" s="14">
        <v>9999.5</v>
      </c>
      <c r="M193" s="14">
        <v>0</v>
      </c>
      <c r="N193" s="14">
        <v>0</v>
      </c>
      <c r="O193" s="82" t="s">
        <v>3055</v>
      </c>
      <c r="P193" s="82" t="s">
        <v>2808</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277</v>
      </c>
      <c r="C194" s="14">
        <v>7</v>
      </c>
      <c r="D194" s="14">
        <v>148</v>
      </c>
      <c r="E194" s="14" t="s">
        <v>346</v>
      </c>
      <c r="F194" s="14" t="s">
        <v>347</v>
      </c>
      <c r="G194" s="14">
        <v>113000</v>
      </c>
      <c r="H194" s="14">
        <v>145</v>
      </c>
      <c r="I194" s="14" t="s">
        <v>1562</v>
      </c>
      <c r="J194" s="14" t="s">
        <v>1563</v>
      </c>
      <c r="K194" s="14" t="s">
        <v>932</v>
      </c>
      <c r="L194" s="14">
        <v>9999.5</v>
      </c>
      <c r="M194" s="14">
        <v>0</v>
      </c>
      <c r="N194" s="14">
        <v>0</v>
      </c>
      <c r="O194" s="82" t="s">
        <v>3055</v>
      </c>
      <c r="P194" s="82" t="s">
        <v>2808</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277</v>
      </c>
      <c r="C195" s="14">
        <v>7</v>
      </c>
      <c r="D195" s="14">
        <v>148</v>
      </c>
      <c r="E195" s="14" t="s">
        <v>346</v>
      </c>
      <c r="F195" s="14" t="s">
        <v>347</v>
      </c>
      <c r="G195" s="14">
        <v>113000</v>
      </c>
      <c r="H195" s="14">
        <v>145</v>
      </c>
      <c r="I195" s="14" t="s">
        <v>1562</v>
      </c>
      <c r="J195" s="14" t="s">
        <v>1563</v>
      </c>
      <c r="K195" s="14" t="s">
        <v>932</v>
      </c>
      <c r="L195" s="14">
        <v>9999.5</v>
      </c>
      <c r="M195" s="14">
        <v>0</v>
      </c>
      <c r="N195" s="14">
        <v>0</v>
      </c>
      <c r="O195" s="82" t="s">
        <v>3055</v>
      </c>
      <c r="P195" s="82" t="s">
        <v>2808</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277</v>
      </c>
      <c r="C196" s="14">
        <v>7</v>
      </c>
      <c r="D196" s="14">
        <v>148</v>
      </c>
      <c r="E196" s="14" t="s">
        <v>346</v>
      </c>
      <c r="F196" s="14" t="s">
        <v>347</v>
      </c>
      <c r="G196" s="14">
        <v>113000</v>
      </c>
      <c r="H196" s="14">
        <v>145</v>
      </c>
      <c r="I196" s="14" t="s">
        <v>1562</v>
      </c>
      <c r="J196" s="14" t="s">
        <v>1563</v>
      </c>
      <c r="K196" s="14" t="s">
        <v>932</v>
      </c>
      <c r="L196" s="14">
        <v>9999.5</v>
      </c>
      <c r="M196" s="14">
        <v>0</v>
      </c>
      <c r="N196" s="14">
        <v>0</v>
      </c>
      <c r="O196" s="82" t="s">
        <v>3055</v>
      </c>
      <c r="P196" s="82" t="s">
        <v>2808</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277</v>
      </c>
      <c r="C197" s="14">
        <v>7</v>
      </c>
      <c r="D197" s="14">
        <v>148</v>
      </c>
      <c r="E197" s="14" t="s">
        <v>346</v>
      </c>
      <c r="F197" s="14" t="s">
        <v>347</v>
      </c>
      <c r="G197" s="14">
        <v>113000</v>
      </c>
      <c r="H197" s="14">
        <v>145</v>
      </c>
      <c r="I197" s="14" t="s">
        <v>1562</v>
      </c>
      <c r="J197" s="14" t="s">
        <v>1563</v>
      </c>
      <c r="K197" s="14" t="s">
        <v>932</v>
      </c>
      <c r="L197" s="14">
        <v>9999.5</v>
      </c>
      <c r="M197" s="14">
        <v>0</v>
      </c>
      <c r="N197" s="14">
        <v>0</v>
      </c>
      <c r="O197" s="82" t="s">
        <v>3055</v>
      </c>
      <c r="P197" s="82" t="s">
        <v>2808</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9999.5</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9999.5</v>
      </c>
    </row>
    <row r="198" spans="2:27" x14ac:dyDescent="0.25">
      <c r="B198" s="14" t="s">
        <v>277</v>
      </c>
      <c r="C198" s="14">
        <v>7</v>
      </c>
      <c r="D198" s="14">
        <v>148</v>
      </c>
      <c r="E198" s="14" t="s">
        <v>346</v>
      </c>
      <c r="F198" s="14" t="s">
        <v>347</v>
      </c>
      <c r="G198" s="14">
        <v>113000</v>
      </c>
      <c r="H198" s="14">
        <v>145</v>
      </c>
      <c r="I198" s="14" t="s">
        <v>1562</v>
      </c>
      <c r="J198" s="14" t="s">
        <v>1563</v>
      </c>
      <c r="K198" s="14" t="s">
        <v>932</v>
      </c>
      <c r="L198" s="14">
        <v>9999.5</v>
      </c>
      <c r="M198" s="14">
        <v>0</v>
      </c>
      <c r="N198" s="14">
        <v>0</v>
      </c>
      <c r="O198" s="82" t="s">
        <v>3055</v>
      </c>
      <c r="P198" s="82" t="s">
        <v>2808</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9999.5</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9999.5</v>
      </c>
    </row>
    <row r="199" spans="2:27" x14ac:dyDescent="0.25">
      <c r="B199" s="14" t="s">
        <v>277</v>
      </c>
      <c r="C199" s="14">
        <v>7</v>
      </c>
      <c r="D199" s="14">
        <v>148</v>
      </c>
      <c r="E199" s="14" t="s">
        <v>346</v>
      </c>
      <c r="F199" s="14" t="s">
        <v>347</v>
      </c>
      <c r="G199" s="14">
        <v>113000</v>
      </c>
      <c r="H199" s="14">
        <v>145</v>
      </c>
      <c r="I199" s="14" t="s">
        <v>1562</v>
      </c>
      <c r="J199" s="14" t="s">
        <v>1563</v>
      </c>
      <c r="K199" s="14" t="s">
        <v>932</v>
      </c>
      <c r="L199" s="14">
        <v>9999.5</v>
      </c>
      <c r="M199" s="14">
        <v>0</v>
      </c>
      <c r="N199" s="14">
        <v>0</v>
      </c>
      <c r="O199" s="82" t="s">
        <v>3055</v>
      </c>
      <c r="P199" s="82" t="s">
        <v>2808</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277</v>
      </c>
      <c r="C200" s="14">
        <v>7</v>
      </c>
      <c r="D200" s="14">
        <v>148</v>
      </c>
      <c r="E200" s="14" t="s">
        <v>346</v>
      </c>
      <c r="F200" s="14" t="s">
        <v>347</v>
      </c>
      <c r="G200" s="14">
        <v>113000</v>
      </c>
      <c r="H200" s="14">
        <v>145</v>
      </c>
      <c r="I200" s="14" t="s">
        <v>1562</v>
      </c>
      <c r="J200" s="14" t="s">
        <v>1563</v>
      </c>
      <c r="K200" s="14" t="s">
        <v>932</v>
      </c>
      <c r="L200" s="14">
        <v>9999.5</v>
      </c>
      <c r="M200" s="14">
        <v>0</v>
      </c>
      <c r="N200" s="14">
        <v>0</v>
      </c>
      <c r="O200" s="82" t="s">
        <v>3055</v>
      </c>
      <c r="P200" s="82" t="s">
        <v>2808</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9999.5</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9999.5</v>
      </c>
    </row>
    <row r="201" spans="2:27" x14ac:dyDescent="0.25">
      <c r="B201" s="14" t="s">
        <v>277</v>
      </c>
      <c r="C201" s="14">
        <v>7</v>
      </c>
      <c r="D201" s="14">
        <v>148</v>
      </c>
      <c r="E201" s="14" t="s">
        <v>346</v>
      </c>
      <c r="F201" s="14" t="s">
        <v>347</v>
      </c>
      <c r="G201" s="14">
        <v>113000</v>
      </c>
      <c r="H201" s="14">
        <v>145</v>
      </c>
      <c r="I201" s="14" t="s">
        <v>1562</v>
      </c>
      <c r="J201" s="14" t="s">
        <v>1563</v>
      </c>
      <c r="K201" s="14" t="s">
        <v>932</v>
      </c>
      <c r="L201" s="14">
        <v>9999.5</v>
      </c>
      <c r="M201" s="14">
        <v>0</v>
      </c>
      <c r="N201" s="14">
        <v>0</v>
      </c>
      <c r="O201" s="82" t="s">
        <v>3055</v>
      </c>
      <c r="P201" s="82" t="s">
        <v>2808</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277</v>
      </c>
      <c r="C202" s="14">
        <v>7</v>
      </c>
      <c r="D202" s="14">
        <v>148</v>
      </c>
      <c r="E202" s="14" t="s">
        <v>346</v>
      </c>
      <c r="F202" s="14" t="s">
        <v>347</v>
      </c>
      <c r="G202" s="14">
        <v>113000</v>
      </c>
      <c r="H202" s="14">
        <v>145</v>
      </c>
      <c r="I202" s="14" t="s">
        <v>1562</v>
      </c>
      <c r="J202" s="14" t="s">
        <v>1519</v>
      </c>
      <c r="K202" s="14" t="s">
        <v>930</v>
      </c>
      <c r="L202" s="14">
        <v>88724.45</v>
      </c>
      <c r="M202" s="14">
        <v>105104</v>
      </c>
      <c r="N202" s="14">
        <v>105104</v>
      </c>
      <c r="O202" s="82" t="s">
        <v>3055</v>
      </c>
      <c r="P202" s="82" t="s">
        <v>2809</v>
      </c>
      <c r="Q202" s="14"/>
      <c r="R202" s="14"/>
      <c r="S202" s="14" t="s">
        <v>2970</v>
      </c>
      <c r="T202" s="14"/>
      <c r="U202" s="14" t="s">
        <v>2909</v>
      </c>
      <c r="V202" s="14" t="s">
        <v>2911</v>
      </c>
      <c r="W202" s="77" t="s">
        <v>3064</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277</v>
      </c>
      <c r="C203" s="14">
        <v>7</v>
      </c>
      <c r="D203" s="14">
        <v>148</v>
      </c>
      <c r="E203" s="14" t="s">
        <v>346</v>
      </c>
      <c r="F203" s="14" t="s">
        <v>347</v>
      </c>
      <c r="G203" s="14">
        <v>113000</v>
      </c>
      <c r="H203" s="14">
        <v>145</v>
      </c>
      <c r="I203" s="14" t="s">
        <v>1562</v>
      </c>
      <c r="J203" s="14" t="s">
        <v>1519</v>
      </c>
      <c r="K203" s="14" t="s">
        <v>930</v>
      </c>
      <c r="L203" s="14">
        <v>88724.45</v>
      </c>
      <c r="M203" s="14">
        <v>105104</v>
      </c>
      <c r="N203" s="14">
        <v>105104</v>
      </c>
      <c r="O203" s="82" t="s">
        <v>3055</v>
      </c>
      <c r="P203" s="82" t="s">
        <v>2809</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277</v>
      </c>
      <c r="C204" s="14">
        <v>7</v>
      </c>
      <c r="D204" s="14">
        <v>148</v>
      </c>
      <c r="E204" s="14" t="s">
        <v>346</v>
      </c>
      <c r="F204" s="14" t="s">
        <v>347</v>
      </c>
      <c r="G204" s="14">
        <v>113000</v>
      </c>
      <c r="H204" s="14">
        <v>145</v>
      </c>
      <c r="I204" s="14" t="s">
        <v>1562</v>
      </c>
      <c r="J204" s="14" t="s">
        <v>1519</v>
      </c>
      <c r="K204" s="14" t="s">
        <v>930</v>
      </c>
      <c r="L204" s="14">
        <v>88724.45</v>
      </c>
      <c r="M204" s="14">
        <v>105104</v>
      </c>
      <c r="N204" s="14">
        <v>105104</v>
      </c>
      <c r="O204" s="82" t="s">
        <v>3055</v>
      </c>
      <c r="P204" s="82" t="s">
        <v>2809</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277</v>
      </c>
      <c r="C205" s="14">
        <v>7</v>
      </c>
      <c r="D205" s="14">
        <v>148</v>
      </c>
      <c r="E205" s="14" t="s">
        <v>346</v>
      </c>
      <c r="F205" s="14" t="s">
        <v>347</v>
      </c>
      <c r="G205" s="14">
        <v>113000</v>
      </c>
      <c r="H205" s="14">
        <v>145</v>
      </c>
      <c r="I205" s="14" t="s">
        <v>1562</v>
      </c>
      <c r="J205" s="14" t="s">
        <v>1519</v>
      </c>
      <c r="K205" s="14" t="s">
        <v>930</v>
      </c>
      <c r="L205" s="14">
        <v>88724.45</v>
      </c>
      <c r="M205" s="14">
        <v>105104</v>
      </c>
      <c r="N205" s="14">
        <v>105104</v>
      </c>
      <c r="O205" s="82" t="s">
        <v>3055</v>
      </c>
      <c r="P205" s="82" t="s">
        <v>2809</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88724.45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88724.45</v>
      </c>
    </row>
    <row r="206" spans="2:27" x14ac:dyDescent="0.25">
      <c r="B206" s="14" t="s">
        <v>277</v>
      </c>
      <c r="C206" s="14">
        <v>7</v>
      </c>
      <c r="D206" s="14">
        <v>148</v>
      </c>
      <c r="E206" s="14" t="s">
        <v>346</v>
      </c>
      <c r="F206" s="14" t="s">
        <v>347</v>
      </c>
      <c r="G206" s="14">
        <v>113000</v>
      </c>
      <c r="H206" s="14">
        <v>145</v>
      </c>
      <c r="I206" s="14" t="s">
        <v>1562</v>
      </c>
      <c r="J206" s="14" t="s">
        <v>1519</v>
      </c>
      <c r="K206" s="14" t="s">
        <v>930</v>
      </c>
      <c r="L206" s="14">
        <v>88724.45</v>
      </c>
      <c r="M206" s="14">
        <v>105104</v>
      </c>
      <c r="N206" s="14">
        <v>105104</v>
      </c>
      <c r="O206" s="82" t="s">
        <v>3055</v>
      </c>
      <c r="P206" s="82" t="s">
        <v>2809</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277</v>
      </c>
      <c r="C207" s="14">
        <v>7</v>
      </c>
      <c r="D207" s="14">
        <v>148</v>
      </c>
      <c r="E207" s="14" t="s">
        <v>346</v>
      </c>
      <c r="F207" s="14" t="s">
        <v>347</v>
      </c>
      <c r="G207" s="14">
        <v>113000</v>
      </c>
      <c r="H207" s="14">
        <v>145</v>
      </c>
      <c r="I207" s="14" t="s">
        <v>1562</v>
      </c>
      <c r="J207" s="14" t="s">
        <v>1519</v>
      </c>
      <c r="K207" s="14" t="s">
        <v>930</v>
      </c>
      <c r="L207" s="14">
        <v>88724.45</v>
      </c>
      <c r="M207" s="14">
        <v>105104</v>
      </c>
      <c r="N207" s="14">
        <v>105104</v>
      </c>
      <c r="O207" s="82" t="s">
        <v>3055</v>
      </c>
      <c r="P207" s="82" t="s">
        <v>2809</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277</v>
      </c>
      <c r="C208" s="14">
        <v>7</v>
      </c>
      <c r="D208" s="14">
        <v>148</v>
      </c>
      <c r="E208" s="14" t="s">
        <v>346</v>
      </c>
      <c r="F208" s="14" t="s">
        <v>347</v>
      </c>
      <c r="G208" s="14">
        <v>113000</v>
      </c>
      <c r="H208" s="14">
        <v>145</v>
      </c>
      <c r="I208" s="14" t="s">
        <v>1562</v>
      </c>
      <c r="J208" s="14" t="s">
        <v>1519</v>
      </c>
      <c r="K208" s="14" t="s">
        <v>930</v>
      </c>
      <c r="L208" s="14">
        <v>88724.45</v>
      </c>
      <c r="M208" s="14">
        <v>105104</v>
      </c>
      <c r="N208" s="14">
        <v>105104</v>
      </c>
      <c r="O208" s="82" t="s">
        <v>3055</v>
      </c>
      <c r="P208" s="82" t="s">
        <v>2809</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277</v>
      </c>
      <c r="C209" s="14">
        <v>7</v>
      </c>
      <c r="D209" s="14">
        <v>148</v>
      </c>
      <c r="E209" s="14" t="s">
        <v>346</v>
      </c>
      <c r="F209" s="14" t="s">
        <v>347</v>
      </c>
      <c r="G209" s="14">
        <v>113000</v>
      </c>
      <c r="H209" s="14">
        <v>145</v>
      </c>
      <c r="I209" s="14" t="s">
        <v>1562</v>
      </c>
      <c r="J209" s="14" t="s">
        <v>1519</v>
      </c>
      <c r="K209" s="14" t="s">
        <v>930</v>
      </c>
      <c r="L209" s="14">
        <v>88724.45</v>
      </c>
      <c r="M209" s="14">
        <v>105104</v>
      </c>
      <c r="N209" s="14">
        <v>105104</v>
      </c>
      <c r="O209" s="82" t="s">
        <v>3055</v>
      </c>
      <c r="P209" s="82" t="s">
        <v>2809</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277</v>
      </c>
      <c r="C210" s="14">
        <v>7</v>
      </c>
      <c r="D210" s="14">
        <v>148</v>
      </c>
      <c r="E210" s="14" t="s">
        <v>346</v>
      </c>
      <c r="F210" s="14" t="s">
        <v>347</v>
      </c>
      <c r="G210" s="14">
        <v>113000</v>
      </c>
      <c r="H210" s="14">
        <v>145</v>
      </c>
      <c r="I210" s="14" t="s">
        <v>1562</v>
      </c>
      <c r="J210" s="14" t="s">
        <v>1519</v>
      </c>
      <c r="K210" s="14" t="s">
        <v>930</v>
      </c>
      <c r="L210" s="14">
        <v>88724.45</v>
      </c>
      <c r="M210" s="14">
        <v>105104</v>
      </c>
      <c r="N210" s="14">
        <v>105104</v>
      </c>
      <c r="O210" s="82" t="s">
        <v>3055</v>
      </c>
      <c r="P210" s="82" t="s">
        <v>2809</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277</v>
      </c>
      <c r="C211" s="14">
        <v>7</v>
      </c>
      <c r="D211" s="14">
        <v>148</v>
      </c>
      <c r="E211" s="14" t="s">
        <v>346</v>
      </c>
      <c r="F211" s="14" t="s">
        <v>347</v>
      </c>
      <c r="G211" s="14">
        <v>113000</v>
      </c>
      <c r="H211" s="14">
        <v>145</v>
      </c>
      <c r="I211" s="14" t="s">
        <v>1562</v>
      </c>
      <c r="J211" s="14" t="s">
        <v>1519</v>
      </c>
      <c r="K211" s="14" t="s">
        <v>930</v>
      </c>
      <c r="L211" s="14">
        <v>88724.45</v>
      </c>
      <c r="M211" s="14">
        <v>105104</v>
      </c>
      <c r="N211" s="14">
        <v>105104</v>
      </c>
      <c r="O211" s="82" t="s">
        <v>3055</v>
      </c>
      <c r="P211" s="82" t="s">
        <v>2809</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277</v>
      </c>
      <c r="C212" s="14">
        <v>7</v>
      </c>
      <c r="D212" s="14">
        <v>148</v>
      </c>
      <c r="E212" s="14" t="s">
        <v>346</v>
      </c>
      <c r="F212" s="14" t="s">
        <v>347</v>
      </c>
      <c r="G212" s="14">
        <v>113000</v>
      </c>
      <c r="H212" s="14">
        <v>145</v>
      </c>
      <c r="I212" s="14" t="s">
        <v>1562</v>
      </c>
      <c r="J212" s="14" t="s">
        <v>1519</v>
      </c>
      <c r="K212" s="14" t="s">
        <v>930</v>
      </c>
      <c r="L212" s="14">
        <v>88724.45</v>
      </c>
      <c r="M212" s="14">
        <v>105104</v>
      </c>
      <c r="N212" s="14">
        <v>105104</v>
      </c>
      <c r="O212" s="82" t="s">
        <v>3055</v>
      </c>
      <c r="P212" s="82" t="s">
        <v>2809</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25">
      <c r="B213" s="14" t="s">
        <v>277</v>
      </c>
      <c r="C213" s="14">
        <v>7</v>
      </c>
      <c r="D213" s="14">
        <v>148</v>
      </c>
      <c r="E213" s="14" t="s">
        <v>346</v>
      </c>
      <c r="F213" s="14" t="s">
        <v>347</v>
      </c>
      <c r="G213" s="14">
        <v>113000</v>
      </c>
      <c r="H213" s="14">
        <v>145</v>
      </c>
      <c r="I213" s="14" t="s">
        <v>1562</v>
      </c>
      <c r="J213" s="14" t="s">
        <v>1519</v>
      </c>
      <c r="K213" s="14" t="s">
        <v>930</v>
      </c>
      <c r="L213" s="14">
        <v>88724.45</v>
      </c>
      <c r="M213" s="14">
        <v>105104</v>
      </c>
      <c r="N213" s="14">
        <v>105104</v>
      </c>
      <c r="O213" s="82" t="s">
        <v>3055</v>
      </c>
      <c r="P213" s="82" t="s">
        <v>2809</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277</v>
      </c>
      <c r="C214" s="14">
        <v>7</v>
      </c>
      <c r="D214" s="14">
        <v>148</v>
      </c>
      <c r="E214" s="14" t="s">
        <v>346</v>
      </c>
      <c r="F214" s="14" t="s">
        <v>347</v>
      </c>
      <c r="G214" s="14">
        <v>113000</v>
      </c>
      <c r="H214" s="14">
        <v>145</v>
      </c>
      <c r="I214" s="14" t="s">
        <v>1562</v>
      </c>
      <c r="J214" s="14" t="s">
        <v>1519</v>
      </c>
      <c r="K214" s="14" t="s">
        <v>930</v>
      </c>
      <c r="L214" s="14">
        <v>88724.45</v>
      </c>
      <c r="M214" s="14">
        <v>105104</v>
      </c>
      <c r="N214" s="14">
        <v>105104</v>
      </c>
      <c r="O214" s="82" t="s">
        <v>3055</v>
      </c>
      <c r="P214" s="82" t="s">
        <v>2809</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277</v>
      </c>
      <c r="C215" s="14">
        <v>7</v>
      </c>
      <c r="D215" s="14">
        <v>148</v>
      </c>
      <c r="E215" s="14" t="s">
        <v>346</v>
      </c>
      <c r="F215" s="14" t="s">
        <v>347</v>
      </c>
      <c r="G215" s="14">
        <v>113000</v>
      </c>
      <c r="H215" s="14">
        <v>145</v>
      </c>
      <c r="I215" s="14" t="s">
        <v>1562</v>
      </c>
      <c r="J215" s="14" t="s">
        <v>1519</v>
      </c>
      <c r="K215" s="14" t="s">
        <v>930</v>
      </c>
      <c r="L215" s="14">
        <v>88724.45</v>
      </c>
      <c r="M215" s="14">
        <v>105104</v>
      </c>
      <c r="N215" s="14">
        <v>105104</v>
      </c>
      <c r="O215" s="82" t="s">
        <v>3055</v>
      </c>
      <c r="P215" s="82" t="s">
        <v>2809</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25">
      <c r="B216" s="14" t="s">
        <v>277</v>
      </c>
      <c r="C216" s="14">
        <v>7</v>
      </c>
      <c r="D216" s="14">
        <v>148</v>
      </c>
      <c r="E216" s="14" t="s">
        <v>346</v>
      </c>
      <c r="F216" s="14" t="s">
        <v>347</v>
      </c>
      <c r="G216" s="14">
        <v>113000</v>
      </c>
      <c r="H216" s="14">
        <v>145</v>
      </c>
      <c r="I216" s="14" t="s">
        <v>1562</v>
      </c>
      <c r="J216" s="14" t="s">
        <v>1519</v>
      </c>
      <c r="K216" s="14" t="s">
        <v>930</v>
      </c>
      <c r="L216" s="14">
        <v>88724.45</v>
      </c>
      <c r="M216" s="14">
        <v>105104</v>
      </c>
      <c r="N216" s="14">
        <v>105104</v>
      </c>
      <c r="O216" s="82" t="s">
        <v>3055</v>
      </c>
      <c r="P216" s="82" t="s">
        <v>2809</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277</v>
      </c>
      <c r="C217" s="14">
        <v>7</v>
      </c>
      <c r="D217" s="14">
        <v>148</v>
      </c>
      <c r="E217" s="14" t="s">
        <v>346</v>
      </c>
      <c r="F217" s="14" t="s">
        <v>347</v>
      </c>
      <c r="G217" s="14">
        <v>113000</v>
      </c>
      <c r="H217" s="14">
        <v>145</v>
      </c>
      <c r="I217" s="14" t="s">
        <v>1562</v>
      </c>
      <c r="J217" s="14" t="s">
        <v>1519</v>
      </c>
      <c r="K217" s="14" t="s">
        <v>930</v>
      </c>
      <c r="L217" s="14">
        <v>88724.45</v>
      </c>
      <c r="M217" s="14">
        <v>105104</v>
      </c>
      <c r="N217" s="14">
        <v>105104</v>
      </c>
      <c r="O217" s="82" t="s">
        <v>3055</v>
      </c>
      <c r="P217" s="82" t="s">
        <v>2809</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277</v>
      </c>
      <c r="C218" s="14">
        <v>7</v>
      </c>
      <c r="D218" s="14">
        <v>148</v>
      </c>
      <c r="E218" s="14" t="s">
        <v>346</v>
      </c>
      <c r="F218" s="14" t="s">
        <v>347</v>
      </c>
      <c r="G218" s="14">
        <v>113000</v>
      </c>
      <c r="H218" s="14">
        <v>145</v>
      </c>
      <c r="I218" s="14" t="s">
        <v>1562</v>
      </c>
      <c r="J218" s="14" t="s">
        <v>1519</v>
      </c>
      <c r="K218" s="14" t="s">
        <v>930</v>
      </c>
      <c r="L218" s="14">
        <v>88724.45</v>
      </c>
      <c r="M218" s="14">
        <v>105104</v>
      </c>
      <c r="N218" s="14">
        <v>105104</v>
      </c>
      <c r="O218" s="82" t="s">
        <v>3055</v>
      </c>
      <c r="P218" s="82" t="s">
        <v>2809</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88724.45</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88724.45</v>
      </c>
    </row>
    <row r="219" spans="2:27" x14ac:dyDescent="0.25">
      <c r="B219" s="14" t="s">
        <v>277</v>
      </c>
      <c r="C219" s="14">
        <v>7</v>
      </c>
      <c r="D219" s="14">
        <v>148</v>
      </c>
      <c r="E219" s="14" t="s">
        <v>346</v>
      </c>
      <c r="F219" s="14" t="s">
        <v>347</v>
      </c>
      <c r="G219" s="14">
        <v>113000</v>
      </c>
      <c r="H219" s="14">
        <v>145</v>
      </c>
      <c r="I219" s="14" t="s">
        <v>1562</v>
      </c>
      <c r="J219" s="14" t="s">
        <v>1519</v>
      </c>
      <c r="K219" s="14" t="s">
        <v>930</v>
      </c>
      <c r="L219" s="14">
        <v>88724.45</v>
      </c>
      <c r="M219" s="14">
        <v>105104</v>
      </c>
      <c r="N219" s="14">
        <v>105104</v>
      </c>
      <c r="O219" s="82" t="s">
        <v>3055</v>
      </c>
      <c r="P219" s="82" t="s">
        <v>2809</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277</v>
      </c>
      <c r="C220" s="14">
        <v>7</v>
      </c>
      <c r="D220" s="14">
        <v>148</v>
      </c>
      <c r="E220" s="14" t="s">
        <v>346</v>
      </c>
      <c r="F220" s="14" t="s">
        <v>347</v>
      </c>
      <c r="G220" s="14">
        <v>113000</v>
      </c>
      <c r="H220" s="14">
        <v>145</v>
      </c>
      <c r="I220" s="14" t="s">
        <v>1562</v>
      </c>
      <c r="J220" s="14" t="s">
        <v>1519</v>
      </c>
      <c r="K220" s="14" t="s">
        <v>930</v>
      </c>
      <c r="L220" s="14">
        <v>88724.45</v>
      </c>
      <c r="M220" s="14">
        <v>105104</v>
      </c>
      <c r="N220" s="14">
        <v>105104</v>
      </c>
      <c r="O220" s="82" t="s">
        <v>3055</v>
      </c>
      <c r="P220" s="82" t="s">
        <v>2809</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105104</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105104</v>
      </c>
    </row>
    <row r="221" spans="2:27" x14ac:dyDescent="0.25">
      <c r="B221" s="14" t="s">
        <v>277</v>
      </c>
      <c r="C221" s="14">
        <v>7</v>
      </c>
      <c r="D221" s="14">
        <v>148</v>
      </c>
      <c r="E221" s="14" t="s">
        <v>346</v>
      </c>
      <c r="F221" s="14" t="s">
        <v>347</v>
      </c>
      <c r="G221" s="14">
        <v>113000</v>
      </c>
      <c r="H221" s="14">
        <v>145</v>
      </c>
      <c r="I221" s="14" t="s">
        <v>1562</v>
      </c>
      <c r="J221" s="14" t="s">
        <v>1519</v>
      </c>
      <c r="K221" s="14" t="s">
        <v>930</v>
      </c>
      <c r="L221" s="14">
        <v>88724.45</v>
      </c>
      <c r="M221" s="14">
        <v>105104</v>
      </c>
      <c r="N221" s="14">
        <v>105104</v>
      </c>
      <c r="O221" s="82" t="s">
        <v>3055</v>
      </c>
      <c r="P221" s="82" t="s">
        <v>2809</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-16379.550000000003</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-16379.550000000003</v>
      </c>
    </row>
    <row r="222" spans="2:27" x14ac:dyDescent="0.25">
      <c r="B222" s="14" t="s">
        <v>277</v>
      </c>
      <c r="C222" s="14">
        <v>7</v>
      </c>
      <c r="D222" s="14">
        <v>148</v>
      </c>
      <c r="E222" s="14" t="s">
        <v>346</v>
      </c>
      <c r="F222" s="14" t="s">
        <v>347</v>
      </c>
      <c r="G222" s="14">
        <v>113000</v>
      </c>
      <c r="H222" s="14">
        <v>145</v>
      </c>
      <c r="I222" s="14" t="s">
        <v>1562</v>
      </c>
      <c r="J222" s="14" t="s">
        <v>1519</v>
      </c>
      <c r="K222" s="14" t="s">
        <v>930</v>
      </c>
      <c r="L222" s="14">
        <v>88724.45</v>
      </c>
      <c r="M222" s="14">
        <v>105104</v>
      </c>
      <c r="N222" s="14">
        <v>105104</v>
      </c>
      <c r="O222" s="82" t="s">
        <v>3055</v>
      </c>
      <c r="P222" s="82" t="s">
        <v>2809</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277</v>
      </c>
      <c r="C223" s="14">
        <v>7</v>
      </c>
      <c r="D223" s="14">
        <v>148</v>
      </c>
      <c r="E223" s="14" t="s">
        <v>346</v>
      </c>
      <c r="F223" s="14" t="s">
        <v>347</v>
      </c>
      <c r="G223" s="14">
        <v>113000</v>
      </c>
      <c r="H223" s="14">
        <v>145</v>
      </c>
      <c r="I223" s="14" t="s">
        <v>1562</v>
      </c>
      <c r="J223" s="14" t="s">
        <v>1519</v>
      </c>
      <c r="K223" s="14" t="s">
        <v>930</v>
      </c>
      <c r="L223" s="14">
        <v>88724.45</v>
      </c>
      <c r="M223" s="14">
        <v>105104</v>
      </c>
      <c r="N223" s="14">
        <v>105104</v>
      </c>
      <c r="O223" s="82" t="s">
        <v>3055</v>
      </c>
      <c r="P223" s="82" t="s">
        <v>2809</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277</v>
      </c>
      <c r="C224" s="14">
        <v>7</v>
      </c>
      <c r="D224" s="14">
        <v>148</v>
      </c>
      <c r="E224" s="14" t="s">
        <v>346</v>
      </c>
      <c r="F224" s="14" t="s">
        <v>347</v>
      </c>
      <c r="G224" s="14">
        <v>113000</v>
      </c>
      <c r="H224" s="14">
        <v>145</v>
      </c>
      <c r="I224" s="14" t="s">
        <v>1562</v>
      </c>
      <c r="J224" s="14" t="s">
        <v>1519</v>
      </c>
      <c r="K224" s="14" t="s">
        <v>930</v>
      </c>
      <c r="L224" s="14">
        <v>88724.45</v>
      </c>
      <c r="M224" s="14">
        <v>105104</v>
      </c>
      <c r="N224" s="14">
        <v>105104</v>
      </c>
      <c r="O224" s="82" t="s">
        <v>3055</v>
      </c>
      <c r="P224" s="82" t="s">
        <v>2809</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277</v>
      </c>
      <c r="C225" s="14">
        <v>7</v>
      </c>
      <c r="D225" s="14">
        <v>148</v>
      </c>
      <c r="E225" s="14" t="s">
        <v>346</v>
      </c>
      <c r="F225" s="14" t="s">
        <v>347</v>
      </c>
      <c r="G225" s="14">
        <v>113000</v>
      </c>
      <c r="H225" s="14">
        <v>145</v>
      </c>
      <c r="I225" s="14" t="s">
        <v>1562</v>
      </c>
      <c r="J225" s="14" t="s">
        <v>1519</v>
      </c>
      <c r="K225" s="14" t="s">
        <v>930</v>
      </c>
      <c r="L225" s="14">
        <v>88724.45</v>
      </c>
      <c r="M225" s="14">
        <v>105104</v>
      </c>
      <c r="N225" s="14">
        <v>105104</v>
      </c>
      <c r="O225" s="82" t="s">
        <v>3055</v>
      </c>
      <c r="P225" s="82" t="s">
        <v>2809</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277</v>
      </c>
      <c r="C226" s="14">
        <v>7</v>
      </c>
      <c r="D226" s="14">
        <v>148</v>
      </c>
      <c r="E226" s="14" t="s">
        <v>346</v>
      </c>
      <c r="F226" s="14" t="s">
        <v>347</v>
      </c>
      <c r="G226" s="14">
        <v>113000</v>
      </c>
      <c r="H226" s="14">
        <v>145</v>
      </c>
      <c r="I226" s="14" t="s">
        <v>1562</v>
      </c>
      <c r="J226" s="14" t="s">
        <v>1519</v>
      </c>
      <c r="K226" s="14" t="s">
        <v>930</v>
      </c>
      <c r="L226" s="14">
        <v>88724.45</v>
      </c>
      <c r="M226" s="14">
        <v>105104</v>
      </c>
      <c r="N226" s="14">
        <v>105104</v>
      </c>
      <c r="O226" s="82" t="s">
        <v>3055</v>
      </c>
      <c r="P226" s="82" t="s">
        <v>2809</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277</v>
      </c>
      <c r="C227" s="14">
        <v>7</v>
      </c>
      <c r="D227" s="14">
        <v>148</v>
      </c>
      <c r="E227" s="14" t="s">
        <v>346</v>
      </c>
      <c r="F227" s="14" t="s">
        <v>347</v>
      </c>
      <c r="G227" s="14">
        <v>113000</v>
      </c>
      <c r="H227" s="14">
        <v>145</v>
      </c>
      <c r="I227" s="14" t="s">
        <v>1562</v>
      </c>
      <c r="J227" s="14" t="s">
        <v>1519</v>
      </c>
      <c r="K227" s="14" t="s">
        <v>930</v>
      </c>
      <c r="L227" s="14">
        <v>88724.45</v>
      </c>
      <c r="M227" s="14">
        <v>105104</v>
      </c>
      <c r="N227" s="14">
        <v>105104</v>
      </c>
      <c r="O227" s="82" t="s">
        <v>3055</v>
      </c>
      <c r="P227" s="82" t="s">
        <v>2809</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277</v>
      </c>
      <c r="C228" s="14">
        <v>7</v>
      </c>
      <c r="D228" s="14">
        <v>148</v>
      </c>
      <c r="E228" s="14" t="s">
        <v>346</v>
      </c>
      <c r="F228" s="14" t="s">
        <v>347</v>
      </c>
      <c r="G228" s="14">
        <v>113000</v>
      </c>
      <c r="H228" s="14">
        <v>145</v>
      </c>
      <c r="I228" s="14" t="s">
        <v>1562</v>
      </c>
      <c r="J228" s="14" t="s">
        <v>1519</v>
      </c>
      <c r="K228" s="14" t="s">
        <v>930</v>
      </c>
      <c r="L228" s="14">
        <v>88724.45</v>
      </c>
      <c r="M228" s="14">
        <v>105104</v>
      </c>
      <c r="N228" s="14">
        <v>105104</v>
      </c>
      <c r="O228" s="82" t="s">
        <v>3055</v>
      </c>
      <c r="P228" s="82" t="s">
        <v>2809</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277</v>
      </c>
      <c r="C229" s="14">
        <v>7</v>
      </c>
      <c r="D229" s="14">
        <v>148</v>
      </c>
      <c r="E229" s="14" t="s">
        <v>346</v>
      </c>
      <c r="F229" s="14" t="s">
        <v>347</v>
      </c>
      <c r="G229" s="14">
        <v>113000</v>
      </c>
      <c r="H229" s="14">
        <v>145</v>
      </c>
      <c r="I229" s="14" t="s">
        <v>1562</v>
      </c>
      <c r="J229" s="14" t="s">
        <v>1519</v>
      </c>
      <c r="K229" s="14" t="s">
        <v>930</v>
      </c>
      <c r="L229" s="14">
        <v>88724.45</v>
      </c>
      <c r="M229" s="14">
        <v>105104</v>
      </c>
      <c r="N229" s="14">
        <v>105104</v>
      </c>
      <c r="O229" s="82" t="s">
        <v>3055</v>
      </c>
      <c r="P229" s="82" t="s">
        <v>2809</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277</v>
      </c>
      <c r="C230" s="14">
        <v>7</v>
      </c>
      <c r="D230" s="14">
        <v>148</v>
      </c>
      <c r="E230" s="14" t="s">
        <v>346</v>
      </c>
      <c r="F230" s="14" t="s">
        <v>347</v>
      </c>
      <c r="G230" s="14">
        <v>113000</v>
      </c>
      <c r="H230" s="14">
        <v>145</v>
      </c>
      <c r="I230" s="14" t="s">
        <v>1562</v>
      </c>
      <c r="J230" s="14" t="s">
        <v>1519</v>
      </c>
      <c r="K230" s="14" t="s">
        <v>930</v>
      </c>
      <c r="L230" s="14">
        <v>88724.45</v>
      </c>
      <c r="M230" s="14">
        <v>105104</v>
      </c>
      <c r="N230" s="14">
        <v>105104</v>
      </c>
      <c r="O230" s="82" t="s">
        <v>3055</v>
      </c>
      <c r="P230" s="82" t="s">
        <v>2809</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277</v>
      </c>
      <c r="C231" s="14">
        <v>7</v>
      </c>
      <c r="D231" s="14">
        <v>148</v>
      </c>
      <c r="E231" s="14" t="s">
        <v>346</v>
      </c>
      <c r="F231" s="14" t="s">
        <v>347</v>
      </c>
      <c r="G231" s="14">
        <v>113000</v>
      </c>
      <c r="H231" s="14">
        <v>145</v>
      </c>
      <c r="I231" s="14" t="s">
        <v>1562</v>
      </c>
      <c r="J231" s="14" t="s">
        <v>1519</v>
      </c>
      <c r="K231" s="14" t="s">
        <v>930</v>
      </c>
      <c r="L231" s="14">
        <v>88724.45</v>
      </c>
      <c r="M231" s="14">
        <v>105104</v>
      </c>
      <c r="N231" s="14">
        <v>105104</v>
      </c>
      <c r="O231" s="82" t="s">
        <v>3055</v>
      </c>
      <c r="P231" s="82" t="s">
        <v>2809</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277</v>
      </c>
      <c r="C232" s="14">
        <v>7</v>
      </c>
      <c r="D232" s="14">
        <v>148</v>
      </c>
      <c r="E232" s="14" t="s">
        <v>346</v>
      </c>
      <c r="F232" s="14" t="s">
        <v>347</v>
      </c>
      <c r="G232" s="14">
        <v>113000</v>
      </c>
      <c r="H232" s="14">
        <v>145</v>
      </c>
      <c r="I232" s="14" t="s">
        <v>1562</v>
      </c>
      <c r="J232" s="14" t="s">
        <v>1519</v>
      </c>
      <c r="K232" s="14" t="s">
        <v>930</v>
      </c>
      <c r="L232" s="14">
        <v>88724.45</v>
      </c>
      <c r="M232" s="14">
        <v>105104</v>
      </c>
      <c r="N232" s="14">
        <v>105104</v>
      </c>
      <c r="O232" s="82" t="s">
        <v>3055</v>
      </c>
      <c r="P232" s="82" t="s">
        <v>2809</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277</v>
      </c>
      <c r="C233" s="14">
        <v>7</v>
      </c>
      <c r="D233" s="14">
        <v>148</v>
      </c>
      <c r="E233" s="14" t="s">
        <v>346</v>
      </c>
      <c r="F233" s="14" t="s">
        <v>347</v>
      </c>
      <c r="G233" s="14">
        <v>113000</v>
      </c>
      <c r="H233" s="14">
        <v>145</v>
      </c>
      <c r="I233" s="14" t="s">
        <v>1562</v>
      </c>
      <c r="J233" s="14" t="s">
        <v>1519</v>
      </c>
      <c r="K233" s="14" t="s">
        <v>930</v>
      </c>
      <c r="L233" s="14">
        <v>88724.45</v>
      </c>
      <c r="M233" s="14">
        <v>105104</v>
      </c>
      <c r="N233" s="14">
        <v>105104</v>
      </c>
      <c r="O233" s="82" t="s">
        <v>3055</v>
      </c>
      <c r="P233" s="82" t="s">
        <v>2809</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277</v>
      </c>
      <c r="C234" s="14">
        <v>7</v>
      </c>
      <c r="D234" s="14">
        <v>148</v>
      </c>
      <c r="E234" s="14" t="s">
        <v>346</v>
      </c>
      <c r="F234" s="14" t="s">
        <v>347</v>
      </c>
      <c r="G234" s="14">
        <v>113000</v>
      </c>
      <c r="H234" s="14">
        <v>145</v>
      </c>
      <c r="I234" s="14" t="s">
        <v>1562</v>
      </c>
      <c r="J234" s="14" t="s">
        <v>1519</v>
      </c>
      <c r="K234" s="14" t="s">
        <v>930</v>
      </c>
      <c r="L234" s="14">
        <v>88724.45</v>
      </c>
      <c r="M234" s="14">
        <v>105104</v>
      </c>
      <c r="N234" s="14">
        <v>105104</v>
      </c>
      <c r="O234" s="82" t="s">
        <v>3055</v>
      </c>
      <c r="P234" s="82" t="s">
        <v>2809</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277</v>
      </c>
      <c r="C235" s="14">
        <v>7</v>
      </c>
      <c r="D235" s="14">
        <v>148</v>
      </c>
      <c r="E235" s="14" t="s">
        <v>346</v>
      </c>
      <c r="F235" s="14" t="s">
        <v>347</v>
      </c>
      <c r="G235" s="14">
        <v>113000</v>
      </c>
      <c r="H235" s="14">
        <v>145</v>
      </c>
      <c r="I235" s="14" t="s">
        <v>1562</v>
      </c>
      <c r="J235" s="14" t="s">
        <v>1519</v>
      </c>
      <c r="K235" s="14" t="s">
        <v>930</v>
      </c>
      <c r="L235" s="14">
        <v>88724.45</v>
      </c>
      <c r="M235" s="14">
        <v>105104</v>
      </c>
      <c r="N235" s="14">
        <v>105104</v>
      </c>
      <c r="O235" s="82" t="s">
        <v>3055</v>
      </c>
      <c r="P235" s="82" t="s">
        <v>2809</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88724.45</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88724.45</v>
      </c>
    </row>
    <row r="236" spans="2:27" x14ac:dyDescent="0.25">
      <c r="B236" s="14" t="s">
        <v>277</v>
      </c>
      <c r="C236" s="14">
        <v>7</v>
      </c>
      <c r="D236" s="14">
        <v>148</v>
      </c>
      <c r="E236" s="14" t="s">
        <v>346</v>
      </c>
      <c r="F236" s="14" t="s">
        <v>347</v>
      </c>
      <c r="G236" s="14">
        <v>113000</v>
      </c>
      <c r="H236" s="14">
        <v>145</v>
      </c>
      <c r="I236" s="14" t="s">
        <v>1562</v>
      </c>
      <c r="J236" s="14" t="s">
        <v>1519</v>
      </c>
      <c r="K236" s="14" t="s">
        <v>930</v>
      </c>
      <c r="L236" s="14">
        <v>88724.45</v>
      </c>
      <c r="M236" s="14">
        <v>105104</v>
      </c>
      <c r="N236" s="14">
        <v>105104</v>
      </c>
      <c r="O236" s="82" t="s">
        <v>3055</v>
      </c>
      <c r="P236" s="82" t="s">
        <v>2809</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88724.45</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88724.45</v>
      </c>
    </row>
    <row r="237" spans="2:27" x14ac:dyDescent="0.25">
      <c r="B237" s="14" t="s">
        <v>277</v>
      </c>
      <c r="C237" s="14">
        <v>7</v>
      </c>
      <c r="D237" s="14">
        <v>148</v>
      </c>
      <c r="E237" s="14" t="s">
        <v>346</v>
      </c>
      <c r="F237" s="14" t="s">
        <v>347</v>
      </c>
      <c r="G237" s="14">
        <v>113000</v>
      </c>
      <c r="H237" s="14">
        <v>145</v>
      </c>
      <c r="I237" s="14" t="s">
        <v>1562</v>
      </c>
      <c r="J237" s="14" t="s">
        <v>1519</v>
      </c>
      <c r="K237" s="14" t="s">
        <v>930</v>
      </c>
      <c r="L237" s="14">
        <v>88724.45</v>
      </c>
      <c r="M237" s="14">
        <v>105104</v>
      </c>
      <c r="N237" s="14">
        <v>105104</v>
      </c>
      <c r="O237" s="82" t="s">
        <v>3055</v>
      </c>
      <c r="P237" s="82" t="s">
        <v>2809</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277</v>
      </c>
      <c r="C238" s="14">
        <v>7</v>
      </c>
      <c r="D238" s="14">
        <v>148</v>
      </c>
      <c r="E238" s="14" t="s">
        <v>346</v>
      </c>
      <c r="F238" s="14" t="s">
        <v>347</v>
      </c>
      <c r="G238" s="14">
        <v>113000</v>
      </c>
      <c r="H238" s="14">
        <v>145</v>
      </c>
      <c r="I238" s="14" t="s">
        <v>1562</v>
      </c>
      <c r="J238" s="14" t="s">
        <v>1519</v>
      </c>
      <c r="K238" s="14" t="s">
        <v>930</v>
      </c>
      <c r="L238" s="14">
        <v>88724.45</v>
      </c>
      <c r="M238" s="14">
        <v>105104</v>
      </c>
      <c r="N238" s="14">
        <v>105104</v>
      </c>
      <c r="O238" s="82" t="s">
        <v>3055</v>
      </c>
      <c r="P238" s="82" t="s">
        <v>2809</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-16379.550000000003</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-16379.550000000003</v>
      </c>
    </row>
    <row r="239" spans="2:27" x14ac:dyDescent="0.25">
      <c r="B239" s="14" t="s">
        <v>277</v>
      </c>
      <c r="C239" s="14">
        <v>7</v>
      </c>
      <c r="D239" s="14">
        <v>148</v>
      </c>
      <c r="E239" s="14" t="s">
        <v>346</v>
      </c>
      <c r="F239" s="14" t="s">
        <v>347</v>
      </c>
      <c r="G239" s="14">
        <v>113000</v>
      </c>
      <c r="H239" s="14">
        <v>145</v>
      </c>
      <c r="I239" s="14" t="s">
        <v>1562</v>
      </c>
      <c r="J239" s="14" t="s">
        <v>1519</v>
      </c>
      <c r="K239" s="14" t="s">
        <v>930</v>
      </c>
      <c r="L239" s="14">
        <v>88724.45</v>
      </c>
      <c r="M239" s="14">
        <v>105104</v>
      </c>
      <c r="N239" s="14">
        <v>105104</v>
      </c>
      <c r="O239" s="82" t="s">
        <v>3055</v>
      </c>
      <c r="P239" s="82" t="s">
        <v>2809</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277</v>
      </c>
      <c r="C240" s="14">
        <v>7</v>
      </c>
      <c r="D240" s="14">
        <v>148</v>
      </c>
      <c r="E240" s="14" t="s">
        <v>346</v>
      </c>
      <c r="F240" s="14" t="s">
        <v>347</v>
      </c>
      <c r="G240" s="14">
        <v>113000</v>
      </c>
      <c r="H240" s="14">
        <v>145</v>
      </c>
      <c r="I240" s="14" t="s">
        <v>1562</v>
      </c>
      <c r="J240" s="14" t="s">
        <v>2957</v>
      </c>
      <c r="K240" s="14" t="s">
        <v>2833</v>
      </c>
      <c r="L240" s="14"/>
      <c r="M240" s="14"/>
      <c r="N240" s="14"/>
      <c r="O240" s="82" t="s">
        <v>3055</v>
      </c>
      <c r="P240" s="82" t="s">
        <v>2958</v>
      </c>
      <c r="Q240" s="14"/>
      <c r="R240" s="14"/>
      <c r="S240" s="14" t="s">
        <v>2910</v>
      </c>
      <c r="T240" s="14"/>
      <c r="U240" s="14" t="s">
        <v>2945</v>
      </c>
      <c r="V240" s="14" t="s">
        <v>2949</v>
      </c>
      <c r="W240" s="77" t="s">
        <v>3065</v>
      </c>
      <c r="X240" s="108" t="str">
        <f>IF(AgencyDataStacked[[#This Row],[Fund Group Code]]="99","Total",IF(AgencyDataStacked[[#This Row],[Fund Group Code]]="01","GF",IF((1*AgencyDataStacked[[#This Row],[Fund Group Code]])&gt;1,"NGF","")))</f>
        <v>Total</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277</v>
      </c>
      <c r="C241" s="14">
        <v>7</v>
      </c>
      <c r="D241" s="14">
        <v>148</v>
      </c>
      <c r="E241" s="14" t="s">
        <v>346</v>
      </c>
      <c r="F241" s="14" t="s">
        <v>347</v>
      </c>
      <c r="G241" s="14">
        <v>113000</v>
      </c>
      <c r="H241" s="14">
        <v>145</v>
      </c>
      <c r="I241" s="14" t="s">
        <v>1562</v>
      </c>
      <c r="J241" s="14" t="s">
        <v>2957</v>
      </c>
      <c r="K241" s="14" t="s">
        <v>2833</v>
      </c>
      <c r="L241" s="14"/>
      <c r="M241" s="14"/>
      <c r="N241" s="14"/>
      <c r="O241" s="82" t="s">
        <v>3055</v>
      </c>
      <c r="P241" s="82" t="s">
        <v>2958</v>
      </c>
      <c r="Q241" s="14"/>
      <c r="R241" s="14"/>
      <c r="S241" s="14" t="s">
        <v>2928</v>
      </c>
      <c r="T241" s="14"/>
      <c r="U241" s="14" t="s">
        <v>2946</v>
      </c>
      <c r="V241" s="14" t="s">
        <v>2950</v>
      </c>
      <c r="W241" s="77" t="s">
        <v>2950</v>
      </c>
      <c r="X241" s="108" t="str">
        <f>IF(AgencyDataStacked[[#This Row],[Fund Group Code]]="99","Total",IF(AgencyDataStacked[[#This Row],[Fund Group Code]]="01","GF",IF((1*AgencyDataStacked[[#This Row],[Fund Group Code]])&gt;1,"NGF","")))</f>
        <v>Total</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922258.21000000008</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941470.8</v>
      </c>
    </row>
    <row r="242" spans="2:27" x14ac:dyDescent="0.25">
      <c r="B242" s="14" t="s">
        <v>277</v>
      </c>
      <c r="C242" s="14">
        <v>7</v>
      </c>
      <c r="D242" s="14">
        <v>148</v>
      </c>
      <c r="E242" s="14" t="s">
        <v>346</v>
      </c>
      <c r="F242" s="14" t="s">
        <v>347</v>
      </c>
      <c r="G242" s="14">
        <v>113000</v>
      </c>
      <c r="H242" s="14">
        <v>145</v>
      </c>
      <c r="I242" s="14" t="s">
        <v>1562</v>
      </c>
      <c r="J242" s="14" t="s">
        <v>2957</v>
      </c>
      <c r="K242" s="14" t="s">
        <v>2833</v>
      </c>
      <c r="L242" s="14"/>
      <c r="M242" s="14"/>
      <c r="N242" s="14"/>
      <c r="O242" s="82" t="s">
        <v>3055</v>
      </c>
      <c r="P242" s="82" t="s">
        <v>2958</v>
      </c>
      <c r="Q242" s="14"/>
      <c r="R242" s="14"/>
      <c r="S242" s="14" t="s">
        <v>2928</v>
      </c>
      <c r="T242" s="14" t="s">
        <v>2926</v>
      </c>
      <c r="U242" s="14" t="s">
        <v>2947</v>
      </c>
      <c r="V242" s="14" t="s">
        <v>2951</v>
      </c>
      <c r="W242" s="77" t="s">
        <v>2951</v>
      </c>
      <c r="X242" s="108" t="str">
        <f>IF(AgencyDataStacked[[#This Row],[Fund Group Code]]="99","Total",IF(AgencyDataStacked[[#This Row],[Fund Group Code]]="01","GF",IF((1*AgencyDataStacked[[#This Row],[Fund Group Code]])&gt;1,"NGF","")))</f>
        <v>Total</v>
      </c>
      <c r="Y242" s="108" t="str">
        <f>IF(AgencyDataStacked[[#This Row],[Category]]="FY 2022 Spending Level","Include",IF(AgencyDataStacked[[#This Row],[Detail Group]]="Baseline Adj","Include",IF(AgencyDataStacked[[#This Row],[Detail Group]]="Policy","Include","")))</f>
        <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98723.95</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98723.95</v>
      </c>
    </row>
    <row r="243" spans="2:27" x14ac:dyDescent="0.25">
      <c r="B243" s="14" t="s">
        <v>277</v>
      </c>
      <c r="C243" s="14">
        <v>7</v>
      </c>
      <c r="D243" s="14">
        <v>148</v>
      </c>
      <c r="E243" s="14" t="s">
        <v>346</v>
      </c>
      <c r="F243" s="14" t="s">
        <v>347</v>
      </c>
      <c r="G243" s="14">
        <v>113000</v>
      </c>
      <c r="H243" s="14">
        <v>145</v>
      </c>
      <c r="I243" s="14" t="s">
        <v>1562</v>
      </c>
      <c r="J243" s="14" t="s">
        <v>2957</v>
      </c>
      <c r="K243" s="14" t="s">
        <v>2833</v>
      </c>
      <c r="L243" s="14"/>
      <c r="M243" s="14"/>
      <c r="N243" s="14"/>
      <c r="O243" s="82" t="s">
        <v>3055</v>
      </c>
      <c r="P243" s="82" t="s">
        <v>2958</v>
      </c>
      <c r="Q243" s="14"/>
      <c r="R243" s="14"/>
      <c r="S243" s="14" t="s">
        <v>2928</v>
      </c>
      <c r="T243" s="14"/>
      <c r="U243" s="14" t="s">
        <v>2948</v>
      </c>
      <c r="V243" s="14" t="s">
        <v>2952</v>
      </c>
      <c r="W243" s="77" t="s">
        <v>2952</v>
      </c>
      <c r="X243" s="108" t="str">
        <f>IF(AgencyDataStacked[[#This Row],[Fund Group Code]]="99","Total",IF(AgencyDataStacked[[#This Row],[Fund Group Code]]="01","GF",IF((1*AgencyDataStacked[[#This Row],[Fund Group Code]])&gt;1,"NGF","")))</f>
        <v>Total</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1020982.16</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1040194.75</v>
      </c>
    </row>
    <row r="244" spans="2:27" x14ac:dyDescent="0.25">
      <c r="B244" s="14" t="s">
        <v>277</v>
      </c>
      <c r="C244" s="14">
        <v>7</v>
      </c>
      <c r="D244" s="14">
        <v>148</v>
      </c>
      <c r="E244" s="14" t="s">
        <v>346</v>
      </c>
      <c r="F244" s="14" t="s">
        <v>347</v>
      </c>
      <c r="G244" s="14">
        <v>113000</v>
      </c>
      <c r="H244" s="14">
        <v>145</v>
      </c>
      <c r="I244" s="14" t="s">
        <v>1562</v>
      </c>
      <c r="J244" s="14" t="s">
        <v>2957</v>
      </c>
      <c r="K244" s="14" t="s">
        <v>2833</v>
      </c>
      <c r="L244" s="14"/>
      <c r="M244" s="14"/>
      <c r="N244" s="14"/>
      <c r="O244" s="82" t="s">
        <v>3055</v>
      </c>
      <c r="P244" s="82" t="s">
        <v>2958</v>
      </c>
      <c r="Q244" s="14"/>
      <c r="R244" s="14"/>
      <c r="S244" s="14"/>
      <c r="T244" s="14"/>
      <c r="U244" s="14" t="s">
        <v>2959</v>
      </c>
      <c r="V244" s="14" t="s">
        <v>2913</v>
      </c>
      <c r="W244" s="77" t="s">
        <v>956</v>
      </c>
      <c r="X244" s="108" t="str">
        <f>IF(AgencyDataStacked[[#This Row],[Fund Group Code]]="99","Total",IF(AgencyDataStacked[[#This Row],[Fund Group Code]]="01","GF",IF((1*AgencyDataStacked[[#This Row],[Fund Group Code]])&gt;1,"NGF","")))</f>
        <v>Total</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t="18.75" x14ac:dyDescent="0.3">
      <c r="B246" t="s">
        <v>2979</v>
      </c>
      <c r="W246" s="85" t="s">
        <v>2979</v>
      </c>
      <c r="Z246" s="87"/>
      <c r="AA246" s="87"/>
    </row>
    <row r="247" spans="2:27" x14ac:dyDescent="0.25">
      <c r="B247" t="s">
        <v>2979</v>
      </c>
      <c r="W247" s="24" t="s">
        <v>2843</v>
      </c>
      <c r="Z247" s="122"/>
      <c r="AA247" s="122"/>
    </row>
    <row r="248" spans="2:27" x14ac:dyDescent="0.25">
      <c r="B248" t="s">
        <v>2979</v>
      </c>
      <c r="W248" s="25" t="s">
        <v>2950</v>
      </c>
      <c r="Z248" s="122">
        <f>SUMIFS(AgencyDataStacked[FY 2023],AgencyDataStacked[Category],"Adjusted Baseline Appropriation",AgencyDataStacked[Fund Type],"GF")</f>
        <v>5303747.5599999996</v>
      </c>
      <c r="AA248" s="122">
        <f>SUMIFS(AgencyDataStacked[FY 2024],AgencyDataStacked[Category],"Adjusted Baseline Appropriation",AgencyDataStacked[Fund Type],"GF")</f>
        <v>5322960.1499999994</v>
      </c>
    </row>
    <row r="249" spans="2:27" ht="15.75" thickBot="1" x14ac:dyDescent="0.3">
      <c r="B249" t="s">
        <v>2979</v>
      </c>
      <c r="W249" s="84" t="s">
        <v>2951</v>
      </c>
      <c r="X249" s="83"/>
      <c r="Y249" s="83"/>
      <c r="Z249" s="140">
        <f>SUMIFS(AgencyDataStacked[FY 2023],AgencyDataStacked[Category],"Adjusted Baseline Appropriation",AgencyDataStacked[Fund Type],"NGF")</f>
        <v>827100.19</v>
      </c>
      <c r="AA249" s="140">
        <f>SUMIFS(AgencyDataStacked[FY 2024],AgencyDataStacked[Category],"Adjusted Baseline Appropriation",AgencyDataStacked[Fund Type],"NGF")</f>
        <v>827100.19</v>
      </c>
    </row>
    <row r="250" spans="2:27" x14ac:dyDescent="0.25">
      <c r="B250" t="s">
        <v>2979</v>
      </c>
      <c r="Z250" s="122">
        <f>Z248+Z249</f>
        <v>6130847.75</v>
      </c>
      <c r="AA250" s="122">
        <f>AA248+AA249</f>
        <v>6150060.3399999999</v>
      </c>
    </row>
    <row r="251" spans="2:27" x14ac:dyDescent="0.25">
      <c r="B251" t="s">
        <v>2979</v>
      </c>
      <c r="W251" s="24" t="s">
        <v>2980</v>
      </c>
      <c r="Z251" s="122"/>
      <c r="AA251" s="122"/>
    </row>
    <row r="252" spans="2:27" x14ac:dyDescent="0.25">
      <c r="B252" t="s">
        <v>2979</v>
      </c>
      <c r="W252" s="25" t="s">
        <v>2950</v>
      </c>
      <c r="Z252" s="122">
        <f>SUMIFS(AgencyDataStacked[FY 2023],AgencyDataStacked[Category],"Total Proposed Policy Changes",AgencyDataStacked[Fund Type],"GF")</f>
        <v>0</v>
      </c>
      <c r="AA252" s="122">
        <f>SUMIFS(AgencyDataStacked[FY 2024],AgencyDataStacked[Category],"Total Proposed Policy Changes",AgencyDataStacked[Fund Type],"GF")</f>
        <v>0</v>
      </c>
    </row>
    <row r="253" spans="2:27" ht="15.75" thickBot="1" x14ac:dyDescent="0.3">
      <c r="B253" t="s">
        <v>2979</v>
      </c>
      <c r="W253" s="84" t="s">
        <v>2951</v>
      </c>
      <c r="X253" s="83"/>
      <c r="Y253" s="83"/>
      <c r="Z253" s="140">
        <f>SUMIFS(AgencyDataStacked[FY 2023],AgencyDataStacked[Category],"Total Proposed Policy Changes",AgencyDataStacked[Fund Type],"NGF")</f>
        <v>0</v>
      </c>
      <c r="AA253" s="140">
        <f>SUMIFS(AgencyDataStacked[FY 2024],AgencyDataStacked[Category],"Total Proposed Policy Changes",AgencyDataStacked[Fund Type],"NGF")</f>
        <v>0</v>
      </c>
    </row>
    <row r="254" spans="2:27" x14ac:dyDescent="0.25">
      <c r="B254" t="s">
        <v>2979</v>
      </c>
      <c r="Z254" s="122">
        <f>Z252+Z253</f>
        <v>0</v>
      </c>
      <c r="AA254" s="122">
        <f>AA252+AA253</f>
        <v>0</v>
      </c>
    </row>
    <row r="255" spans="2:27" x14ac:dyDescent="0.25">
      <c r="B255" t="s">
        <v>2979</v>
      </c>
      <c r="W255" s="24" t="s">
        <v>2846</v>
      </c>
      <c r="Z255" s="122"/>
      <c r="AA255" s="122"/>
    </row>
    <row r="256" spans="2:27" x14ac:dyDescent="0.25">
      <c r="B256" t="s">
        <v>2979</v>
      </c>
      <c r="W256" s="25" t="s">
        <v>2950</v>
      </c>
      <c r="Z256" s="122">
        <f>SUMIFS(AgencyDataStacked[FY 2023],AgencyDataStacked[Category],"GF Total")</f>
        <v>5303747.5599999996</v>
      </c>
      <c r="AA256" s="122">
        <f>SUMIFS(AgencyDataStacked[FY 2024],AgencyDataStacked[Category],"GF Total")</f>
        <v>5322960.1499999994</v>
      </c>
    </row>
    <row r="257" spans="2:27" ht="15.75" thickBot="1" x14ac:dyDescent="0.3">
      <c r="B257" t="s">
        <v>2979</v>
      </c>
      <c r="W257" s="84" t="s">
        <v>2951</v>
      </c>
      <c r="X257" s="83"/>
      <c r="Y257" s="83"/>
      <c r="Z257" s="140">
        <f>SUMIFS(AgencyDataStacked[FY 2023],AgencyDataStacked[Category],"NGF Total")</f>
        <v>827100.19</v>
      </c>
      <c r="AA257" s="140">
        <f>SUMIFS(AgencyDataStacked[FY 2024],AgencyDataStacked[Category],"NGF Total")</f>
        <v>827100.19</v>
      </c>
    </row>
    <row r="258" spans="2:27" x14ac:dyDescent="0.25">
      <c r="B258" t="s">
        <v>2979</v>
      </c>
      <c r="Z258" s="122">
        <f>SUMIFS(AgencyDataStacked[FY 2023],AgencyDataStacked[Category],"Program Total")</f>
        <v>6130847.75</v>
      </c>
      <c r="AA258" s="122">
        <f>SUMIFS(AgencyDataStacked[FY 2024],AgencyDataStacked[Category],"Program Total")</f>
        <v>6150060.3399999999</v>
      </c>
    </row>
    <row r="259" spans="2:27" x14ac:dyDescent="0.25">
      <c r="Z259" s="23"/>
      <c r="AA259" s="23"/>
    </row>
    <row r="260" spans="2:27" x14ac:dyDescent="0.25">
      <c r="Z260" s="23"/>
      <c r="AA260" s="23"/>
    </row>
    <row r="261" spans="2:27" x14ac:dyDescent="0.25">
      <c r="Z261" s="23"/>
      <c r="AA261" s="23"/>
    </row>
    <row r="263" spans="2:27" x14ac:dyDescent="0.25">
      <c r="Z263" s="20"/>
    </row>
    <row r="495" ht="8.1" customHeight="1" x14ac:dyDescent="0.25"/>
    <row r="496" ht="27.75" customHeight="1" x14ac:dyDescent="0.25"/>
  </sheetData>
  <sheetProtection autoFilter="0"/>
  <conditionalFormatting sqref="W7:AA244">
    <cfRule type="expression" dxfId="44" priority="1">
      <formula>OR($V7="Program Total",$V7="Adjusted Baseline Vs. Chapter 2",$V7="Proposed Policy Level Appropriation")</formula>
    </cfRule>
    <cfRule type="expression" dxfId="43" priority="2">
      <formula>$V7="Program / Fund Title"</formula>
    </cfRule>
    <cfRule type="expression" dxfId="42" priority="5">
      <formula>$S7="Bold-Italics"</formula>
    </cfRule>
    <cfRule type="expression" dxfId="41" priority="6">
      <formula>$S7="Bold"</formula>
    </cfRule>
    <cfRule type="expression" dxfId="40" priority="7">
      <formula>$T7="All"</formula>
    </cfRule>
  </conditionalFormatting>
  <conditionalFormatting sqref="W7:W244">
    <cfRule type="expression" dxfId="39" priority="4">
      <formula>$S7="Bold-Underline"</formula>
    </cfRule>
  </conditionalFormatting>
  <conditionalFormatting sqref="O7:P244">
    <cfRule type="expression" dxfId="3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6"/>
  <sheetViews>
    <sheetView showGridLines="0" workbookViewId="0">
      <pane ySplit="5" topLeftCell="A6" activePane="bottomLeft" state="frozen"/>
      <selection activeCell="I2" sqref="I2"/>
      <selection pane="bottomLeft" activeCell="V16" sqref="V16"/>
    </sheetView>
  </sheetViews>
  <sheetFormatPr defaultColWidth="8.85546875" defaultRowHeight="15" x14ac:dyDescent="0.25"/>
  <cols>
    <col min="1" max="1" width="1.85546875" customWidth="1"/>
    <col min="2" max="2" width="10.855468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140625" customWidth="1"/>
    <col min="17" max="17" width="45.140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148: Virginia Commission for the Arts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781721.40999999992</v>
      </c>
      <c r="S4" s="141">
        <f>SUBTOTAL(109,Tbl_Baseline_23_24_Adj[FY 2024 Amount])</f>
        <v>800934</v>
      </c>
      <c r="T4" s="142">
        <f>SUBTOTAL(109,Tbl_Baseline_23_24_Adj[FY 2023 Positions])</f>
        <v>2</v>
      </c>
      <c r="U4" s="142">
        <f>SUBTOTAL(109,Tbl_Baseline_23_24_Adj[FY 2024 Positions])</f>
        <v>2</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51" customFormat="1" ht="30" x14ac:dyDescent="0.25">
      <c r="B6" s="211">
        <f>VLOOKUP(Tbl_Baseline_23_24_Adj[[#This Row],[Agy Code]],TblAgencies[],4,FALSE)</f>
        <v>7</v>
      </c>
      <c r="C6" s="212">
        <f>VLOOKUP(Tbl_Baseline_23_24_Adj[[#This Row],[Agy Code]],TblAgencies[],2,FALSE)</f>
        <v>3</v>
      </c>
      <c r="D6" s="212">
        <f>SelectAgyCode</f>
        <v>148</v>
      </c>
      <c r="E6" s="212" t="str">
        <f>VLOOKUP(Tbl_Baseline_23_24_Adj[[#This Row],[Agy Code]],TblAgencies[],9,FALSE)</f>
        <v>148: Virginia Commission for the Arts</v>
      </c>
      <c r="F6" s="212" t="str">
        <f>VLOOKUP(Tbl_Baseline_23_24_Adj[[#This Row],[Agy Code]],TblAgencies[],10,FALSE)</f>
        <v>Virginia Commission for the Arts</v>
      </c>
      <c r="G6" s="212">
        <f>VLOOKUP(Tbl_Baseline_23_24_Adj[[#This Row],[Agy Code]],TblAgencies[],13,FALSE)</f>
        <v>113000</v>
      </c>
      <c r="H6" s="213" t="str">
        <f>IF(Tbl_Baseline_23_24_Adj[[#This Row],[Program]]="","",VLOOKUP(Tbl_Baseline_23_24_Adj[[#This Row],[Program]],Tbl_Programs[],2,FALSE))</f>
        <v/>
      </c>
      <c r="I6" s="213" t="str">
        <f>IF(Tbl_Baseline_23_24_Adj[[#This Row],[Fund Group]]="","",VLOOKUP(Tbl_Baseline_23_24_Adj[[#This Row],[Fund Group]],Tbl_FundGroups[],2,FALSE))</f>
        <v/>
      </c>
      <c r="J6" s="213" t="str">
        <f>Tbl_Baseline_23_24_Adj[[#This Row],[Pgm Code]]&amp;"."&amp;Tbl_Baseline_23_24_Adj[[#This Row],[Fund Group Code]]</f>
        <v>.</v>
      </c>
      <c r="K6" s="213" t="str">
        <f>IF(Tbl_Baseline_23_24_Adj[[#This Row],[Fund Group]]="","",IF(ISNA(VLOOKUP(Tbl_Baseline_23_24_Adj[[#This Row],[Prog.Fund]],Tbl_ProgramsFundCombination[],3,FALSE)),"NO","YES"))</f>
        <v/>
      </c>
      <c r="L6" s="213" t="str">
        <f>IF(Tbl_Baseline_23_24_Adj[[#This Row],[Fund Group]]="","",IF(Tbl_Baseline_23_24_Adj[[#This Row],[Fund Group Code]]="01","GF","NGF"))</f>
        <v/>
      </c>
      <c r="M6" s="213" t="str">
        <f>IF(Tbl_Baseline_23_24_Adj[[#This Row],[Baseline Adjustments Category]]="","",VLOOKUP(Tbl_Baseline_23_24_Adj[[#This Row],[Baseline Adjustments Category]],Tbl_BaselineAdjCat[[Adjusted Baseline Categories]:[Positions]],3,FALSE))</f>
        <v/>
      </c>
      <c r="N6" s="213" t="str">
        <f>IF(Tbl_Baseline_23_24_Adj[[#This Row],[Baseline Adjustments Category]]="","",VLOOKUP(Tbl_Baseline_23_24_Adj[[#This Row],[Baseline Adjustments Category]],Tbl_BaselineAdjCat[[Adjusted Baseline Categories]:[Expected Value]],2,FALSE))</f>
        <v/>
      </c>
      <c r="O6" s="214"/>
      <c r="P6" s="214"/>
      <c r="Q6" s="214"/>
      <c r="R6" s="215"/>
      <c r="S6" s="215"/>
      <c r="T6" s="216"/>
      <c r="U6" s="216"/>
      <c r="V6" s="214"/>
    </row>
    <row r="7" spans="2:23" s="61" customFormat="1" ht="45" x14ac:dyDescent="0.25">
      <c r="B7" s="59">
        <f>VLOOKUP(Tbl_Baseline_23_24_Adj[[#This Row],[Agy Code]],TblAgencies[],4,FALSE)</f>
        <v>7</v>
      </c>
      <c r="C7" s="59">
        <f>VLOOKUP(Tbl_Baseline_23_24_Adj[[#This Row],[Agy Code]],TblAgencies[],2,FALSE)</f>
        <v>3</v>
      </c>
      <c r="D7" s="59">
        <f t="shared" ref="D7:D135" si="0">SelectAgyCode</f>
        <v>148</v>
      </c>
      <c r="E7" s="59" t="str">
        <f>VLOOKUP(Tbl_Baseline_23_24_Adj[[#This Row],[Agy Code]],TblAgencies[],9,FALSE)</f>
        <v>148: Virginia Commission for the Arts</v>
      </c>
      <c r="F7" s="59" t="str">
        <f>VLOOKUP(Tbl_Baseline_23_24_Adj[[#This Row],[Agy Code]],TblAgencies[],10,FALSE)</f>
        <v>Virginia Commission for the Arts</v>
      </c>
      <c r="G7" s="59">
        <f>VLOOKUP(Tbl_Baseline_23_24_Adj[[#This Row],[Agy Code]],TblAgencies[],13,FALSE)</f>
        <v>113000</v>
      </c>
      <c r="H7" s="60">
        <f>IF(Tbl_Baseline_23_24_Adj[[#This Row],[Program]]="","",VLOOKUP(Tbl_Baseline_23_24_Adj[[#This Row],[Program]],Tbl_Programs[],2,FALSE))</f>
        <v>145</v>
      </c>
      <c r="I7" s="60" t="str">
        <f>IF(Tbl_Baseline_23_24_Adj[[#This Row],[Fund Group]]="","",VLOOKUP(Tbl_Baseline_23_24_Adj[[#This Row],[Fund Group]],Tbl_FundGroups[],2,FALSE))</f>
        <v>01</v>
      </c>
      <c r="J7" s="60" t="str">
        <f>Tbl_Baseline_23_24_Adj[[#This Row],[Pgm Code]]&amp;"."&amp;Tbl_Baseline_23_24_Adj[[#This Row],[Fund Group Code]]</f>
        <v>145.01</v>
      </c>
      <c r="K7" s="60" t="str">
        <f>IF(Tbl_Baseline_23_24_Adj[[#This Row],[Fund Group]]="","",IF(ISNA(VLOOKUP(Tbl_Baseline_23_24_Adj[[#This Row],[Prog.Fund]],Tbl_ProgramsFundCombination[],3,FALSE)),"NO","YES"))</f>
        <v>YES</v>
      </c>
      <c r="L7" s="60" t="str">
        <f>IF(Tbl_Baseline_23_24_Adj[[#This Row],[Fund Group]]="","",IF(Tbl_Baseline_23_24_Adj[[#This Row],[Fund Group Code]]="01","GF","NGF"))</f>
        <v>GF</v>
      </c>
      <c r="M7" s="60" t="str">
        <f>IF(Tbl_Baseline_23_24_Adj[[#This Row],[Baseline Adjustments Category]]="","",VLOOKUP(Tbl_Baseline_23_24_Adj[[#This Row],[Baseline Adjustments Category]],Tbl_BaselineAdjCat[[Adjusted Baseline Categories]:[Positions]],3,FALSE))</f>
        <v>NO</v>
      </c>
      <c r="N7" s="60" t="str">
        <f>IF(Tbl_Baseline_23_24_Adj[[#This Row],[Baseline Adjustments Category]]="","",VLOOKUP(Tbl_Baseline_23_24_Adj[[#This Row],[Baseline Adjustments Category]],Tbl_BaselineAdjCat[[Adjusted Baseline Categories]:[Expected Value]],2,FALSE))</f>
        <v>Plus/Minus</v>
      </c>
      <c r="O7" s="53" t="s">
        <v>3055</v>
      </c>
      <c r="P7" s="53" t="s">
        <v>2807</v>
      </c>
      <c r="Q7" s="53" t="s">
        <v>2865</v>
      </c>
      <c r="R7" s="54">
        <v>7228</v>
      </c>
      <c r="S7" s="54">
        <v>7228</v>
      </c>
      <c r="T7" s="70"/>
      <c r="U7" s="70"/>
      <c r="V7" s="53" t="s">
        <v>3066</v>
      </c>
    </row>
    <row r="8" spans="2:23" s="61" customFormat="1" ht="30" x14ac:dyDescent="0.25">
      <c r="B8" s="57">
        <f>VLOOKUP(Tbl_Baseline_23_24_Adj[[#This Row],[Agy Code]],TblAgencies[],4,FALSE)</f>
        <v>7</v>
      </c>
      <c r="C8" s="57">
        <f>VLOOKUP(Tbl_Baseline_23_24_Adj[[#This Row],[Agy Code]],TblAgencies[],2,FALSE)</f>
        <v>3</v>
      </c>
      <c r="D8" s="57">
        <f t="shared" si="0"/>
        <v>148</v>
      </c>
      <c r="E8" s="57" t="str">
        <f>VLOOKUP(Tbl_Baseline_23_24_Adj[[#This Row],[Agy Code]],TblAgencies[],9,FALSE)</f>
        <v>148: Virginia Commission for the Arts</v>
      </c>
      <c r="F8" s="57" t="str">
        <f>VLOOKUP(Tbl_Baseline_23_24_Adj[[#This Row],[Agy Code]],TblAgencies[],10,FALSE)</f>
        <v>Virginia Commission for the Arts</v>
      </c>
      <c r="G8" s="57">
        <f>VLOOKUP(Tbl_Baseline_23_24_Adj[[#This Row],[Agy Code]],TblAgencies[],13,FALSE)</f>
        <v>113000</v>
      </c>
      <c r="H8" s="58">
        <f>IF(Tbl_Baseline_23_24_Adj[[#This Row],[Program]]="","",VLOOKUP(Tbl_Baseline_23_24_Adj[[#This Row],[Program]],Tbl_Programs[],2,FALSE))</f>
        <v>145</v>
      </c>
      <c r="I8" s="58" t="str">
        <f>IF(Tbl_Baseline_23_24_Adj[[#This Row],[Fund Group]]="","",VLOOKUP(Tbl_Baseline_23_24_Adj[[#This Row],[Fund Group]],Tbl_FundGroups[],2,FALSE))</f>
        <v>01</v>
      </c>
      <c r="J8" s="58" t="str">
        <f>Tbl_Baseline_23_24_Adj[[#This Row],[Pgm Code]]&amp;"."&amp;Tbl_Baseline_23_24_Adj[[#This Row],[Fund Group Code]]</f>
        <v>145.01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3055</v>
      </c>
      <c r="P8" s="55" t="s">
        <v>2807</v>
      </c>
      <c r="Q8" s="55" t="s">
        <v>2865</v>
      </c>
      <c r="R8" s="56">
        <v>17500</v>
      </c>
      <c r="S8" s="56">
        <v>3600</v>
      </c>
      <c r="T8" s="70"/>
      <c r="U8" s="70"/>
      <c r="V8" s="53" t="s">
        <v>3067</v>
      </c>
    </row>
    <row r="9" spans="2:23" s="61" customFormat="1" ht="30" x14ac:dyDescent="0.25">
      <c r="B9" s="59">
        <f>VLOOKUP(Tbl_Baseline_23_24_Adj[[#This Row],[Agy Code]],TblAgencies[],4,FALSE)</f>
        <v>7</v>
      </c>
      <c r="C9" s="59">
        <f>VLOOKUP(Tbl_Baseline_23_24_Adj[[#This Row],[Agy Code]],TblAgencies[],2,FALSE)</f>
        <v>3</v>
      </c>
      <c r="D9" s="59">
        <f t="shared" si="0"/>
        <v>148</v>
      </c>
      <c r="E9" s="57" t="str">
        <f>VLOOKUP(Tbl_Baseline_23_24_Adj[[#This Row],[Agy Code]],TblAgencies[],9,FALSE)</f>
        <v>148: Virginia Commission for the Arts</v>
      </c>
      <c r="F9" s="59" t="str">
        <f>VLOOKUP(Tbl_Baseline_23_24_Adj[[#This Row],[Agy Code]],TblAgencies[],10,FALSE)</f>
        <v>Virginia Commission for the Arts</v>
      </c>
      <c r="G9" s="59">
        <f>VLOOKUP(Tbl_Baseline_23_24_Adj[[#This Row],[Agy Code]],TblAgencies[],13,FALSE)</f>
        <v>113000</v>
      </c>
      <c r="H9" s="60">
        <f>IF(Tbl_Baseline_23_24_Adj[[#This Row],[Program]]="","",VLOOKUP(Tbl_Baseline_23_24_Adj[[#This Row],[Program]],Tbl_Programs[],2,FALSE))</f>
        <v>145</v>
      </c>
      <c r="I9" s="60" t="str">
        <f>IF(Tbl_Baseline_23_24_Adj[[#This Row],[Fund Group]]="","",VLOOKUP(Tbl_Baseline_23_24_Adj[[#This Row],[Fund Group]],Tbl_FundGroups[],2,FALSE))</f>
        <v>01</v>
      </c>
      <c r="J9" s="60" t="str">
        <f>Tbl_Baseline_23_24_Adj[[#This Row],[Pgm Code]]&amp;"."&amp;Tbl_Baseline_23_24_Adj[[#This Row],[Fund Group Code]]</f>
        <v>145.01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3055</v>
      </c>
      <c r="P9" s="55" t="s">
        <v>2807</v>
      </c>
      <c r="Q9" s="55" t="s">
        <v>2865</v>
      </c>
      <c r="R9" s="56">
        <v>22000</v>
      </c>
      <c r="S9" s="56">
        <v>12000</v>
      </c>
      <c r="T9" s="70"/>
      <c r="U9" s="70"/>
      <c r="V9" s="53" t="s">
        <v>3071</v>
      </c>
    </row>
    <row r="10" spans="2:23" s="61" customFormat="1" ht="30" x14ac:dyDescent="0.25">
      <c r="B10" s="59">
        <f>VLOOKUP(Tbl_Baseline_23_24_Adj[[#This Row],[Agy Code]],TblAgencies[],4,FALSE)</f>
        <v>7</v>
      </c>
      <c r="C10" s="59">
        <f>VLOOKUP(Tbl_Baseline_23_24_Adj[[#This Row],[Agy Code]],TblAgencies[],2,FALSE)</f>
        <v>3</v>
      </c>
      <c r="D10" s="59">
        <f t="shared" si="0"/>
        <v>148</v>
      </c>
      <c r="E10" s="57" t="str">
        <f>VLOOKUP(Tbl_Baseline_23_24_Adj[[#This Row],[Agy Code]],TblAgencies[],9,FALSE)</f>
        <v>148: Virginia Commission for the Arts</v>
      </c>
      <c r="F10" s="59" t="str">
        <f>VLOOKUP(Tbl_Baseline_23_24_Adj[[#This Row],[Agy Code]],TblAgencies[],10,FALSE)</f>
        <v>Virginia Commission for the Arts</v>
      </c>
      <c r="G10" s="59">
        <f>VLOOKUP(Tbl_Baseline_23_24_Adj[[#This Row],[Agy Code]],TblAgencies[],13,FALSE)</f>
        <v>113000</v>
      </c>
      <c r="H10" s="60">
        <f>IF(Tbl_Baseline_23_24_Adj[[#This Row],[Program]]="","",VLOOKUP(Tbl_Baseline_23_24_Adj[[#This Row],[Program]],Tbl_Programs[],2,FALSE))</f>
        <v>145</v>
      </c>
      <c r="I10" s="60" t="str">
        <f>IF(Tbl_Baseline_23_24_Adj[[#This Row],[Fund Group]]="","",VLOOKUP(Tbl_Baseline_23_24_Adj[[#This Row],[Fund Group]],Tbl_FundGroups[],2,FALSE))</f>
        <v>01</v>
      </c>
      <c r="J10" s="60" t="str">
        <f>Tbl_Baseline_23_24_Adj[[#This Row],[Pgm Code]]&amp;"."&amp;Tbl_Baseline_23_24_Adj[[#This Row],[Fund Group Code]]</f>
        <v>145.01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5" t="s">
        <v>3055</v>
      </c>
      <c r="P10" s="55" t="s">
        <v>2807</v>
      </c>
      <c r="Q10" s="55" t="s">
        <v>2903</v>
      </c>
      <c r="R10" s="56">
        <v>52425</v>
      </c>
      <c r="S10" s="56">
        <v>60425</v>
      </c>
      <c r="T10" s="70"/>
      <c r="U10" s="70"/>
      <c r="V10" s="53" t="s">
        <v>3068</v>
      </c>
    </row>
    <row r="11" spans="2:23" s="61" customFormat="1" ht="30" x14ac:dyDescent="0.25">
      <c r="B11" s="59">
        <f>VLOOKUP(Tbl_Baseline_23_24_Adj[[#This Row],[Agy Code]],TblAgencies[],4,FALSE)</f>
        <v>7</v>
      </c>
      <c r="C11" s="59">
        <f>VLOOKUP(Tbl_Baseline_23_24_Adj[[#This Row],[Agy Code]],TblAgencies[],2,FALSE)</f>
        <v>3</v>
      </c>
      <c r="D11" s="59">
        <f t="shared" si="0"/>
        <v>148</v>
      </c>
      <c r="E11" s="57" t="str">
        <f>VLOOKUP(Tbl_Baseline_23_24_Adj[[#This Row],[Agy Code]],TblAgencies[],9,FALSE)</f>
        <v>148: Virginia Commission for the Arts</v>
      </c>
      <c r="F11" s="59" t="str">
        <f>VLOOKUP(Tbl_Baseline_23_24_Adj[[#This Row],[Agy Code]],TblAgencies[],10,FALSE)</f>
        <v>Virginia Commission for the Arts</v>
      </c>
      <c r="G11" s="59">
        <f>VLOOKUP(Tbl_Baseline_23_24_Adj[[#This Row],[Agy Code]],TblAgencies[],13,FALSE)</f>
        <v>113000</v>
      </c>
      <c r="H11" s="60">
        <f>IF(Tbl_Baseline_23_24_Adj[[#This Row],[Program]]="","",VLOOKUP(Tbl_Baseline_23_24_Adj[[#This Row],[Program]],Tbl_Programs[],2,FALSE))</f>
        <v>145</v>
      </c>
      <c r="I11" s="60" t="str">
        <f>IF(Tbl_Baseline_23_24_Adj[[#This Row],[Fund Group]]="","",VLOOKUP(Tbl_Baseline_23_24_Adj[[#This Row],[Fund Group]],Tbl_FundGroups[],2,FALSE))</f>
        <v>01</v>
      </c>
      <c r="J11" s="60" t="str">
        <f>Tbl_Baseline_23_24_Adj[[#This Row],[Pgm Code]]&amp;"."&amp;Tbl_Baseline_23_24_Adj[[#This Row],[Fund Group Code]]</f>
        <v>145.01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Plus/Minus</v>
      </c>
      <c r="O11" s="53" t="s">
        <v>3055</v>
      </c>
      <c r="P11" s="53" t="s">
        <v>2807</v>
      </c>
      <c r="Q11" s="53" t="s">
        <v>2865</v>
      </c>
      <c r="R11" s="54">
        <v>44000</v>
      </c>
      <c r="S11" s="54">
        <v>70000</v>
      </c>
      <c r="T11" s="70"/>
      <c r="U11" s="70"/>
      <c r="V11" s="53" t="s">
        <v>3069</v>
      </c>
    </row>
    <row r="12" spans="2:23" s="61" customFormat="1" ht="30" x14ac:dyDescent="0.25">
      <c r="B12" s="57">
        <f>VLOOKUP(Tbl_Baseline_23_24_Adj[[#This Row],[Agy Code]],TblAgencies[],4,FALSE)</f>
        <v>7</v>
      </c>
      <c r="C12" s="57">
        <f>VLOOKUP(Tbl_Baseline_23_24_Adj[[#This Row],[Agy Code]],TblAgencies[],2,FALSE)</f>
        <v>3</v>
      </c>
      <c r="D12" s="57">
        <f t="shared" ref="D12:D94" si="1">SelectAgyCode</f>
        <v>148</v>
      </c>
      <c r="E12" s="57" t="str">
        <f>VLOOKUP(Tbl_Baseline_23_24_Adj[[#This Row],[Agy Code]],TblAgencies[],9,FALSE)</f>
        <v>148: Virginia Commission for the Arts</v>
      </c>
      <c r="F12" s="57" t="str">
        <f>VLOOKUP(Tbl_Baseline_23_24_Adj[[#This Row],[Agy Code]],TblAgencies[],10,FALSE)</f>
        <v>Virginia Commission for the Arts</v>
      </c>
      <c r="G12" s="57">
        <f>VLOOKUP(Tbl_Baseline_23_24_Adj[[#This Row],[Agy Code]],TblAgencies[],13,FALSE)</f>
        <v>113000</v>
      </c>
      <c r="H12" s="58">
        <f>IF(Tbl_Baseline_23_24_Adj[[#This Row],[Program]]="","",VLOOKUP(Tbl_Baseline_23_24_Adj[[#This Row],[Program]],Tbl_Programs[],2,FALSE))</f>
        <v>145</v>
      </c>
      <c r="I12" s="58" t="str">
        <f>IF(Tbl_Baseline_23_24_Adj[[#This Row],[Fund Group]]="","",VLOOKUP(Tbl_Baseline_23_24_Adj[[#This Row],[Fund Group]],Tbl_FundGroups[],2,FALSE))</f>
        <v>01</v>
      </c>
      <c r="J12" s="58" t="str">
        <f>Tbl_Baseline_23_24_Adj[[#This Row],[Pgm Code]]&amp;"."&amp;Tbl_Baseline_23_24_Adj[[#This Row],[Fund Group Code]]</f>
        <v>145.01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3055</v>
      </c>
      <c r="P12" s="55" t="s">
        <v>2807</v>
      </c>
      <c r="Q12" s="55" t="s">
        <v>2865</v>
      </c>
      <c r="R12" s="56">
        <v>3990.41</v>
      </c>
      <c r="S12" s="56">
        <v>0</v>
      </c>
      <c r="T12" s="70"/>
      <c r="U12" s="70"/>
      <c r="V12" s="53" t="s">
        <v>3081</v>
      </c>
    </row>
    <row r="13" spans="2:23" s="61" customFormat="1" ht="30" x14ac:dyDescent="0.25">
      <c r="B13" s="57">
        <f>VLOOKUP(Tbl_Baseline_23_24_Adj[[#This Row],[Agy Code]],TblAgencies[],4,FALSE)</f>
        <v>7</v>
      </c>
      <c r="C13" s="57">
        <f>VLOOKUP(Tbl_Baseline_23_24_Adj[[#This Row],[Agy Code]],TblAgencies[],2,FALSE)</f>
        <v>3</v>
      </c>
      <c r="D13" s="57">
        <f t="shared" si="1"/>
        <v>148</v>
      </c>
      <c r="E13" s="57" t="str">
        <f>VLOOKUP(Tbl_Baseline_23_24_Adj[[#This Row],[Agy Code]],TblAgencies[],9,FALSE)</f>
        <v>148: Virginia Commission for the Arts</v>
      </c>
      <c r="F13" s="57" t="str">
        <f>VLOOKUP(Tbl_Baseline_23_24_Adj[[#This Row],[Agy Code]],TblAgencies[],10,FALSE)</f>
        <v>Virginia Commission for the Arts</v>
      </c>
      <c r="G13" s="57">
        <f>VLOOKUP(Tbl_Baseline_23_24_Adj[[#This Row],[Agy Code]],TblAgencies[],13,FALSE)</f>
        <v>113000</v>
      </c>
      <c r="H13" s="58">
        <f>IF(Tbl_Baseline_23_24_Adj[[#This Row],[Program]]="","",VLOOKUP(Tbl_Baseline_23_24_Adj[[#This Row],[Program]],Tbl_Programs[],2,FALSE))</f>
        <v>145</v>
      </c>
      <c r="I13" s="58" t="str">
        <f>IF(Tbl_Baseline_23_24_Adj[[#This Row],[Fund Group]]="","",VLOOKUP(Tbl_Baseline_23_24_Adj[[#This Row],[Fund Group]],Tbl_FundGroups[],2,FALSE))</f>
        <v>01</v>
      </c>
      <c r="J13" s="58" t="str">
        <f>Tbl_Baseline_23_24_Adj[[#This Row],[Pgm Code]]&amp;"."&amp;Tbl_Baseline_23_24_Adj[[#This Row],[Fund Group Code]]</f>
        <v>145.01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3055</v>
      </c>
      <c r="P13" s="55" t="s">
        <v>2807</v>
      </c>
      <c r="Q13" s="55" t="s">
        <v>2865</v>
      </c>
      <c r="R13" s="56">
        <v>8000</v>
      </c>
      <c r="S13" s="56">
        <v>0</v>
      </c>
      <c r="T13" s="70"/>
      <c r="U13" s="70"/>
      <c r="V13" s="53" t="s">
        <v>3077</v>
      </c>
    </row>
    <row r="14" spans="2:23" s="61" customFormat="1" ht="30" x14ac:dyDescent="0.25">
      <c r="B14" s="57">
        <f>VLOOKUP(Tbl_Baseline_23_24_Adj[[#This Row],[Agy Code]],TblAgencies[],4,FALSE)</f>
        <v>7</v>
      </c>
      <c r="C14" s="57">
        <f>VLOOKUP(Tbl_Baseline_23_24_Adj[[#This Row],[Agy Code]],TblAgencies[],2,FALSE)</f>
        <v>3</v>
      </c>
      <c r="D14" s="57">
        <f t="shared" si="1"/>
        <v>148</v>
      </c>
      <c r="E14" s="57" t="str">
        <f>VLOOKUP(Tbl_Baseline_23_24_Adj[[#This Row],[Agy Code]],TblAgencies[],9,FALSE)</f>
        <v>148: Virginia Commission for the Arts</v>
      </c>
      <c r="F14" s="57" t="str">
        <f>VLOOKUP(Tbl_Baseline_23_24_Adj[[#This Row],[Agy Code]],TblAgencies[],10,FALSE)</f>
        <v>Virginia Commission for the Arts</v>
      </c>
      <c r="G14" s="57">
        <f>VLOOKUP(Tbl_Baseline_23_24_Adj[[#This Row],[Agy Code]],TblAgencies[],13,FALSE)</f>
        <v>113000</v>
      </c>
      <c r="H14" s="58">
        <f>IF(Tbl_Baseline_23_24_Adj[[#This Row],[Program]]="","",VLOOKUP(Tbl_Baseline_23_24_Adj[[#This Row],[Program]],Tbl_Programs[],2,FALSE))</f>
        <v>145</v>
      </c>
      <c r="I14" s="58" t="str">
        <f>IF(Tbl_Baseline_23_24_Adj[[#This Row],[Fund Group]]="","",VLOOKUP(Tbl_Baseline_23_24_Adj[[#This Row],[Fund Group]],Tbl_FundGroups[],2,FALSE))</f>
        <v>01</v>
      </c>
      <c r="J14" s="58" t="str">
        <f>Tbl_Baseline_23_24_Adj[[#This Row],[Pgm Code]]&amp;"."&amp;Tbl_Baseline_23_24_Adj[[#This Row],[Fund Group Code]]</f>
        <v>145.01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3055</v>
      </c>
      <c r="P14" s="55" t="s">
        <v>2807</v>
      </c>
      <c r="Q14" s="55" t="s">
        <v>2865</v>
      </c>
      <c r="R14" s="56">
        <v>3000</v>
      </c>
      <c r="S14" s="56">
        <v>3000</v>
      </c>
      <c r="T14" s="70"/>
      <c r="U14" s="70"/>
      <c r="V14" s="53" t="s">
        <v>3072</v>
      </c>
    </row>
    <row r="15" spans="2:23" s="61" customFormat="1" ht="30" x14ac:dyDescent="0.25">
      <c r="B15" s="57">
        <f>VLOOKUP(Tbl_Baseline_23_24_Adj[[#This Row],[Agy Code]],TblAgencies[],4,FALSE)</f>
        <v>7</v>
      </c>
      <c r="C15" s="57">
        <f>VLOOKUP(Tbl_Baseline_23_24_Adj[[#This Row],[Agy Code]],TblAgencies[],2,FALSE)</f>
        <v>3</v>
      </c>
      <c r="D15" s="57">
        <f t="shared" si="1"/>
        <v>148</v>
      </c>
      <c r="E15" s="57" t="str">
        <f>VLOOKUP(Tbl_Baseline_23_24_Adj[[#This Row],[Agy Code]],TblAgencies[],9,FALSE)</f>
        <v>148: Virginia Commission for the Arts</v>
      </c>
      <c r="F15" s="57" t="str">
        <f>VLOOKUP(Tbl_Baseline_23_24_Adj[[#This Row],[Agy Code]],TblAgencies[],10,FALSE)</f>
        <v>Virginia Commission for the Arts</v>
      </c>
      <c r="G15" s="57">
        <f>VLOOKUP(Tbl_Baseline_23_24_Adj[[#This Row],[Agy Code]],TblAgencies[],13,FALSE)</f>
        <v>113000</v>
      </c>
      <c r="H15" s="58">
        <f>IF(Tbl_Baseline_23_24_Adj[[#This Row],[Program]]="","",VLOOKUP(Tbl_Baseline_23_24_Adj[[#This Row],[Program]],Tbl_Programs[],2,FALSE))</f>
        <v>145</v>
      </c>
      <c r="I15" s="58" t="str">
        <f>IF(Tbl_Baseline_23_24_Adj[[#This Row],[Fund Group]]="","",VLOOKUP(Tbl_Baseline_23_24_Adj[[#This Row],[Fund Group]],Tbl_FundGroups[],2,FALSE))</f>
        <v>01</v>
      </c>
      <c r="J15" s="58" t="str">
        <f>Tbl_Baseline_23_24_Adj[[#This Row],[Pgm Code]]&amp;"."&amp;Tbl_Baseline_23_24_Adj[[#This Row],[Fund Group Code]]</f>
        <v>145.01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3055</v>
      </c>
      <c r="P15" s="55" t="s">
        <v>2807</v>
      </c>
      <c r="Q15" s="55" t="s">
        <v>2865</v>
      </c>
      <c r="R15" s="56">
        <v>2500</v>
      </c>
      <c r="S15" s="56">
        <v>0</v>
      </c>
      <c r="T15" s="71"/>
      <c r="U15" s="71"/>
      <c r="V15" s="53" t="s">
        <v>3070</v>
      </c>
    </row>
    <row r="16" spans="2:23" s="61" customFormat="1" ht="60" x14ac:dyDescent="0.25">
      <c r="B16" s="57">
        <f>VLOOKUP(Tbl_Baseline_23_24_Adj[[#This Row],[Agy Code]],TblAgencies[],4,FALSE)</f>
        <v>7</v>
      </c>
      <c r="C16" s="57">
        <f>VLOOKUP(Tbl_Baseline_23_24_Adj[[#This Row],[Agy Code]],TblAgencies[],2,FALSE)</f>
        <v>3</v>
      </c>
      <c r="D16" s="57">
        <f t="shared" ref="D16:D48" si="2">SelectAgyCode</f>
        <v>148</v>
      </c>
      <c r="E16" s="57" t="str">
        <f>VLOOKUP(Tbl_Baseline_23_24_Adj[[#This Row],[Agy Code]],TblAgencies[],9,FALSE)</f>
        <v>148: Virginia Commission for the Arts</v>
      </c>
      <c r="F16" s="57" t="str">
        <f>VLOOKUP(Tbl_Baseline_23_24_Adj[[#This Row],[Agy Code]],TblAgencies[],10,FALSE)</f>
        <v>Virginia Commission for the Arts</v>
      </c>
      <c r="G16" s="57">
        <f>VLOOKUP(Tbl_Baseline_23_24_Adj[[#This Row],[Agy Code]],TblAgencies[],13,FALSE)</f>
        <v>113000</v>
      </c>
      <c r="H16" s="58">
        <f>IF(Tbl_Baseline_23_24_Adj[[#This Row],[Program]]="","",VLOOKUP(Tbl_Baseline_23_24_Adj[[#This Row],[Program]],Tbl_Programs[],2,FALSE))</f>
        <v>145</v>
      </c>
      <c r="I16" s="58" t="str">
        <f>IF(Tbl_Baseline_23_24_Adj[[#This Row],[Fund Group]]="","",VLOOKUP(Tbl_Baseline_23_24_Adj[[#This Row],[Fund Group]],Tbl_FundGroups[],2,FALSE))</f>
        <v>01</v>
      </c>
      <c r="J16" s="58" t="str">
        <f>Tbl_Baseline_23_24_Adj[[#This Row],[Pgm Code]]&amp;"."&amp;Tbl_Baseline_23_24_Adj[[#This Row],[Fund Group Code]]</f>
        <v>145.01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3055</v>
      </c>
      <c r="P16" s="55" t="s">
        <v>2807</v>
      </c>
      <c r="Q16" s="55" t="s">
        <v>2865</v>
      </c>
      <c r="R16" s="56">
        <v>5000</v>
      </c>
      <c r="S16" s="56">
        <v>5000</v>
      </c>
      <c r="T16" s="71"/>
      <c r="U16" s="71"/>
      <c r="V16" s="55" t="s">
        <v>3079</v>
      </c>
    </row>
    <row r="17" spans="2:22" s="61" customFormat="1" ht="45" x14ac:dyDescent="0.25">
      <c r="B17" s="57">
        <f>VLOOKUP(Tbl_Baseline_23_24_Adj[[#This Row],[Agy Code]],TblAgencies[],4,FALSE)</f>
        <v>7</v>
      </c>
      <c r="C17" s="57">
        <f>VLOOKUP(Tbl_Baseline_23_24_Adj[[#This Row],[Agy Code]],TblAgencies[],2,FALSE)</f>
        <v>3</v>
      </c>
      <c r="D17" s="57">
        <f t="shared" si="2"/>
        <v>148</v>
      </c>
      <c r="E17" s="57" t="str">
        <f>VLOOKUP(Tbl_Baseline_23_24_Adj[[#This Row],[Agy Code]],TblAgencies[],9,FALSE)</f>
        <v>148: Virginia Commission for the Arts</v>
      </c>
      <c r="F17" s="57" t="str">
        <f>VLOOKUP(Tbl_Baseline_23_24_Adj[[#This Row],[Agy Code]],TblAgencies[],10,FALSE)</f>
        <v>Virginia Commission for the Arts</v>
      </c>
      <c r="G17" s="57">
        <f>VLOOKUP(Tbl_Baseline_23_24_Adj[[#This Row],[Agy Code]],TblAgencies[],13,FALSE)</f>
        <v>113000</v>
      </c>
      <c r="H17" s="58">
        <f>IF(Tbl_Baseline_23_24_Adj[[#This Row],[Program]]="","",VLOOKUP(Tbl_Baseline_23_24_Adj[[#This Row],[Program]],Tbl_Programs[],2,FALSE))</f>
        <v>143</v>
      </c>
      <c r="I17" s="58" t="str">
        <f>IF(Tbl_Baseline_23_24_Adj[[#This Row],[Fund Group]]="","",VLOOKUP(Tbl_Baseline_23_24_Adj[[#This Row],[Fund Group]],Tbl_FundGroups[],2,FALSE))</f>
        <v>01</v>
      </c>
      <c r="J17" s="58" t="str">
        <f>Tbl_Baseline_23_24_Adj[[#This Row],[Pgm Code]]&amp;"."&amp;Tbl_Baseline_23_24_Adj[[#This Row],[Fund Group Code]]</f>
        <v>143.01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3051</v>
      </c>
      <c r="P17" s="55" t="s">
        <v>2807</v>
      </c>
      <c r="Q17" s="55" t="s">
        <v>2903</v>
      </c>
      <c r="R17" s="56">
        <v>1300000</v>
      </c>
      <c r="S17" s="56">
        <v>1300000</v>
      </c>
      <c r="T17" s="71"/>
      <c r="U17" s="71"/>
      <c r="V17" s="55" t="s">
        <v>3078</v>
      </c>
    </row>
    <row r="18" spans="2:22" s="61" customFormat="1" ht="30" x14ac:dyDescent="0.25">
      <c r="B18" s="57">
        <f>VLOOKUP(Tbl_Baseline_23_24_Adj[[#This Row],[Agy Code]],TblAgencies[],4,FALSE)</f>
        <v>7</v>
      </c>
      <c r="C18" s="57">
        <f>VLOOKUP(Tbl_Baseline_23_24_Adj[[#This Row],[Agy Code]],TblAgencies[],2,FALSE)</f>
        <v>3</v>
      </c>
      <c r="D18" s="57">
        <f t="shared" si="2"/>
        <v>148</v>
      </c>
      <c r="E18" s="57" t="str">
        <f>VLOOKUP(Tbl_Baseline_23_24_Adj[[#This Row],[Agy Code]],TblAgencies[],9,FALSE)</f>
        <v>148: Virginia Commission for the Arts</v>
      </c>
      <c r="F18" s="57" t="str">
        <f>VLOOKUP(Tbl_Baseline_23_24_Adj[[#This Row],[Agy Code]],TblAgencies[],10,FALSE)</f>
        <v>Virginia Commission for the Arts</v>
      </c>
      <c r="G18" s="57">
        <f>VLOOKUP(Tbl_Baseline_23_24_Adj[[#This Row],[Agy Code]],TblAgencies[],13,FALSE)</f>
        <v>113000</v>
      </c>
      <c r="H18" s="58">
        <f>IF(Tbl_Baseline_23_24_Adj[[#This Row],[Program]]="","",VLOOKUP(Tbl_Baseline_23_24_Adj[[#This Row],[Program]],Tbl_Programs[],2,FALSE))</f>
        <v>145</v>
      </c>
      <c r="I18" s="58" t="str">
        <f>IF(Tbl_Baseline_23_24_Adj[[#This Row],[Fund Group]]="","",VLOOKUP(Tbl_Baseline_23_24_Adj[[#This Row],[Fund Group]],Tbl_FundGroups[],2,FALSE))</f>
        <v>01</v>
      </c>
      <c r="J18" s="58" t="str">
        <f>Tbl_Baseline_23_24_Adj[[#This Row],[Pgm Code]]&amp;"."&amp;Tbl_Baseline_23_24_Adj[[#This Row],[Fund Group Code]]</f>
        <v>145.01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3055</v>
      </c>
      <c r="P18" s="55" t="s">
        <v>2807</v>
      </c>
      <c r="Q18" s="55" t="s">
        <v>2983</v>
      </c>
      <c r="R18" s="56">
        <v>85000</v>
      </c>
      <c r="S18" s="56">
        <v>85000</v>
      </c>
      <c r="T18" s="71">
        <v>1</v>
      </c>
      <c r="U18" s="71">
        <v>1</v>
      </c>
      <c r="V18" s="55" t="s">
        <v>3073</v>
      </c>
    </row>
    <row r="19" spans="2:22" s="61" customFormat="1" ht="30" x14ac:dyDescent="0.25">
      <c r="B19" s="57">
        <f>VLOOKUP(Tbl_Baseline_23_24_Adj[[#This Row],[Agy Code]],TblAgencies[],4,FALSE)</f>
        <v>7</v>
      </c>
      <c r="C19" s="57">
        <f>VLOOKUP(Tbl_Baseline_23_24_Adj[[#This Row],[Agy Code]],TblAgencies[],2,FALSE)</f>
        <v>3</v>
      </c>
      <c r="D19" s="57">
        <f t="shared" si="2"/>
        <v>148</v>
      </c>
      <c r="E19" s="57" t="str">
        <f>VLOOKUP(Tbl_Baseline_23_24_Adj[[#This Row],[Agy Code]],TblAgencies[],9,FALSE)</f>
        <v>148: Virginia Commission for the Arts</v>
      </c>
      <c r="F19" s="57" t="str">
        <f>VLOOKUP(Tbl_Baseline_23_24_Adj[[#This Row],[Agy Code]],TblAgencies[],10,FALSE)</f>
        <v>Virginia Commission for the Arts</v>
      </c>
      <c r="G19" s="57">
        <f>VLOOKUP(Tbl_Baseline_23_24_Adj[[#This Row],[Agy Code]],TblAgencies[],13,FALSE)</f>
        <v>113000</v>
      </c>
      <c r="H19" s="58">
        <f>IF(Tbl_Baseline_23_24_Adj[[#This Row],[Program]]="","",VLOOKUP(Tbl_Baseline_23_24_Adj[[#This Row],[Program]],Tbl_Programs[],2,FALSE))</f>
        <v>145</v>
      </c>
      <c r="I19" s="58" t="str">
        <f>IF(Tbl_Baseline_23_24_Adj[[#This Row],[Fund Group]]="","",VLOOKUP(Tbl_Baseline_23_24_Adj[[#This Row],[Fund Group]],Tbl_FundGroups[],2,FALSE))</f>
        <v>01</v>
      </c>
      <c r="J19" s="58" t="str">
        <f>Tbl_Baseline_23_24_Adj[[#This Row],[Pgm Code]]&amp;"."&amp;Tbl_Baseline_23_24_Adj[[#This Row],[Fund Group Code]]</f>
        <v>145.01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3055</v>
      </c>
      <c r="P19" s="55" t="s">
        <v>2807</v>
      </c>
      <c r="Q19" s="55" t="s">
        <v>2983</v>
      </c>
      <c r="R19" s="56">
        <v>48000</v>
      </c>
      <c r="S19" s="56">
        <v>48000</v>
      </c>
      <c r="T19" s="71">
        <v>1</v>
      </c>
      <c r="U19" s="71">
        <v>1</v>
      </c>
      <c r="V19" s="55" t="s">
        <v>3074</v>
      </c>
    </row>
    <row r="20" spans="2:22" s="61" customFormat="1" ht="45" x14ac:dyDescent="0.25">
      <c r="B20" s="57">
        <f>VLOOKUP(Tbl_Baseline_23_24_Adj[[#This Row],[Agy Code]],TblAgencies[],4,FALSE)</f>
        <v>7</v>
      </c>
      <c r="C20" s="57">
        <f>VLOOKUP(Tbl_Baseline_23_24_Adj[[#This Row],[Agy Code]],TblAgencies[],2,FALSE)</f>
        <v>3</v>
      </c>
      <c r="D20" s="57">
        <f t="shared" si="2"/>
        <v>148</v>
      </c>
      <c r="E20" s="57" t="str">
        <f>VLOOKUP(Tbl_Baseline_23_24_Adj[[#This Row],[Agy Code]],TblAgencies[],9,FALSE)</f>
        <v>148: Virginia Commission for the Arts</v>
      </c>
      <c r="F20" s="57" t="str">
        <f>VLOOKUP(Tbl_Baseline_23_24_Adj[[#This Row],[Agy Code]],TblAgencies[],10,FALSE)</f>
        <v>Virginia Commission for the Arts</v>
      </c>
      <c r="G20" s="57">
        <f>VLOOKUP(Tbl_Baseline_23_24_Adj[[#This Row],[Agy Code]],TblAgencies[],13,FALSE)</f>
        <v>113000</v>
      </c>
      <c r="H20" s="58">
        <f>IF(Tbl_Baseline_23_24_Adj[[#This Row],[Program]]="","",VLOOKUP(Tbl_Baseline_23_24_Adj[[#This Row],[Program]],Tbl_Programs[],2,FALSE))</f>
        <v>143</v>
      </c>
      <c r="I20" s="58" t="str">
        <f>IF(Tbl_Baseline_23_24_Adj[[#This Row],[Fund Group]]="","",VLOOKUP(Tbl_Baseline_23_24_Adj[[#This Row],[Fund Group]],Tbl_FundGroups[],2,FALSE))</f>
        <v>10</v>
      </c>
      <c r="J20" s="58" t="str">
        <f>Tbl_Baseline_23_24_Adj[[#This Row],[Pgm Code]]&amp;"."&amp;Tbl_Baseline_23_24_Adj[[#This Row],[Fund Group Code]]</f>
        <v>143.10</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2809</v>
      </c>
      <c r="Q20" s="55" t="s">
        <v>2984</v>
      </c>
      <c r="R20" s="56">
        <v>-871100</v>
      </c>
      <c r="S20" s="56">
        <v>-871100</v>
      </c>
      <c r="T20" s="71"/>
      <c r="U20" s="71"/>
      <c r="V20" s="55" t="s">
        <v>3075</v>
      </c>
    </row>
    <row r="21" spans="2:22" s="61" customFormat="1" ht="30" x14ac:dyDescent="0.25">
      <c r="B21" s="57">
        <f>VLOOKUP(Tbl_Baseline_23_24_Adj[[#This Row],[Agy Code]],TblAgencies[],4,FALSE)</f>
        <v>7</v>
      </c>
      <c r="C21" s="57">
        <f>VLOOKUP(Tbl_Baseline_23_24_Adj[[#This Row],[Agy Code]],TblAgencies[],2,FALSE)</f>
        <v>3</v>
      </c>
      <c r="D21" s="57">
        <f t="shared" si="2"/>
        <v>148</v>
      </c>
      <c r="E21" s="57" t="str">
        <f>VLOOKUP(Tbl_Baseline_23_24_Adj[[#This Row],[Agy Code]],TblAgencies[],9,FALSE)</f>
        <v>148: Virginia Commission for the Arts</v>
      </c>
      <c r="F21" s="57" t="str">
        <f>VLOOKUP(Tbl_Baseline_23_24_Adj[[#This Row],[Agy Code]],TblAgencies[],10,FALSE)</f>
        <v>Virginia Commission for the Arts</v>
      </c>
      <c r="G21" s="57">
        <f>VLOOKUP(Tbl_Baseline_23_24_Adj[[#This Row],[Agy Code]],TblAgencies[],13,FALSE)</f>
        <v>113000</v>
      </c>
      <c r="H21" s="58">
        <f>IF(Tbl_Baseline_23_24_Adj[[#This Row],[Program]]="","",VLOOKUP(Tbl_Baseline_23_24_Adj[[#This Row],[Program]],Tbl_Programs[],2,FALSE))</f>
        <v>145</v>
      </c>
      <c r="I21" s="58" t="str">
        <f>IF(Tbl_Baseline_23_24_Adj[[#This Row],[Fund Group]]="","",VLOOKUP(Tbl_Baseline_23_24_Adj[[#This Row],[Fund Group]],Tbl_FundGroups[],2,FALSE))</f>
        <v>01</v>
      </c>
      <c r="J21" s="58" t="str">
        <f>Tbl_Baseline_23_24_Adj[[#This Row],[Pgm Code]]&amp;"."&amp;Tbl_Baseline_23_24_Adj[[#This Row],[Fund Group Code]]</f>
        <v>145.01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3055</v>
      </c>
      <c r="P21" s="55" t="s">
        <v>2807</v>
      </c>
      <c r="Q21" s="55" t="s">
        <v>2901</v>
      </c>
      <c r="R21" s="56">
        <v>19286</v>
      </c>
      <c r="S21" s="56">
        <v>43132</v>
      </c>
      <c r="T21" s="71"/>
      <c r="U21" s="71"/>
      <c r="V21" s="55" t="s">
        <v>3076</v>
      </c>
    </row>
    <row r="22" spans="2:22" s="61" customFormat="1" ht="30" x14ac:dyDescent="0.25">
      <c r="B22" s="57">
        <f>VLOOKUP(Tbl_Baseline_23_24_Adj[[#This Row],[Agy Code]],TblAgencies[],4,FALSE)</f>
        <v>7</v>
      </c>
      <c r="C22" s="57">
        <f>VLOOKUP(Tbl_Baseline_23_24_Adj[[#This Row],[Agy Code]],TblAgencies[],2,FALSE)</f>
        <v>3</v>
      </c>
      <c r="D22" s="57">
        <f t="shared" si="2"/>
        <v>148</v>
      </c>
      <c r="E22" s="57" t="str">
        <f>VLOOKUP(Tbl_Baseline_23_24_Adj[[#This Row],[Agy Code]],TblAgencies[],9,FALSE)</f>
        <v>148: Virginia Commission for the Arts</v>
      </c>
      <c r="F22" s="57" t="str">
        <f>VLOOKUP(Tbl_Baseline_23_24_Adj[[#This Row],[Agy Code]],TblAgencies[],10,FALSE)</f>
        <v>Virginia Commission for the Arts</v>
      </c>
      <c r="G22" s="57">
        <f>VLOOKUP(Tbl_Baseline_23_24_Adj[[#This Row],[Agy Code]],TblAgencies[],13,FALSE)</f>
        <v>113000</v>
      </c>
      <c r="H22" s="58">
        <f>IF(Tbl_Baseline_23_24_Adj[[#This Row],[Program]]="","",VLOOKUP(Tbl_Baseline_23_24_Adj[[#This Row],[Program]],Tbl_Programs[],2,FALSE))</f>
        <v>145</v>
      </c>
      <c r="I22" s="58" t="str">
        <f>IF(Tbl_Baseline_23_24_Adj[[#This Row],[Fund Group]]="","",VLOOKUP(Tbl_Baseline_23_24_Adj[[#This Row],[Fund Group]],Tbl_FundGroups[],2,FALSE))</f>
        <v>01</v>
      </c>
      <c r="J22" s="58" t="str">
        <f>Tbl_Baseline_23_24_Adj[[#This Row],[Pgm Code]]&amp;"."&amp;Tbl_Baseline_23_24_Adj[[#This Row],[Fund Group Code]]</f>
        <v>145.01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3055</v>
      </c>
      <c r="P22" s="55" t="s">
        <v>2807</v>
      </c>
      <c r="Q22" s="55" t="s">
        <v>2865</v>
      </c>
      <c r="R22" s="56">
        <v>34892</v>
      </c>
      <c r="S22" s="56">
        <v>34649</v>
      </c>
      <c r="T22" s="71"/>
      <c r="U22" s="71"/>
      <c r="V22" s="55" t="s">
        <v>3080</v>
      </c>
    </row>
    <row r="23" spans="2:22" s="61" customFormat="1" x14ac:dyDescent="0.25">
      <c r="B23" s="57">
        <f>VLOOKUP(Tbl_Baseline_23_24_Adj[[#This Row],[Agy Code]],TblAgencies[],4,FALSE)</f>
        <v>7</v>
      </c>
      <c r="C23" s="57">
        <f>VLOOKUP(Tbl_Baseline_23_24_Adj[[#This Row],[Agy Code]],TblAgencies[],2,FALSE)</f>
        <v>3</v>
      </c>
      <c r="D23" s="57">
        <f t="shared" si="2"/>
        <v>148</v>
      </c>
      <c r="E23" s="57" t="str">
        <f>VLOOKUP(Tbl_Baseline_23_24_Adj[[#This Row],[Agy Code]],TblAgencies[],9,FALSE)</f>
        <v>148: Virginia Commission for the Arts</v>
      </c>
      <c r="F23" s="57" t="str">
        <f>VLOOKUP(Tbl_Baseline_23_24_Adj[[#This Row],[Agy Code]],TblAgencies[],10,FALSE)</f>
        <v>Virginia Commission for the Arts</v>
      </c>
      <c r="G23" s="57">
        <f>VLOOKUP(Tbl_Baseline_23_24_Adj[[#This Row],[Agy Code]],TblAgencies[],13,FALSE)</f>
        <v>113000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7</v>
      </c>
      <c r="C24" s="57">
        <f>VLOOKUP(Tbl_Baseline_23_24_Adj[[#This Row],[Agy Code]],TblAgencies[],2,FALSE)</f>
        <v>3</v>
      </c>
      <c r="D24" s="57">
        <f t="shared" si="2"/>
        <v>148</v>
      </c>
      <c r="E24" s="57" t="str">
        <f>VLOOKUP(Tbl_Baseline_23_24_Adj[[#This Row],[Agy Code]],TblAgencies[],9,FALSE)</f>
        <v>148: Virginia Commission for the Arts</v>
      </c>
      <c r="F24" s="57" t="str">
        <f>VLOOKUP(Tbl_Baseline_23_24_Adj[[#This Row],[Agy Code]],TblAgencies[],10,FALSE)</f>
        <v>Virginia Commission for the Arts</v>
      </c>
      <c r="G24" s="57">
        <f>VLOOKUP(Tbl_Baseline_23_24_Adj[[#This Row],[Agy Code]],TblAgencies[],13,FALSE)</f>
        <v>113000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7</v>
      </c>
      <c r="C25" s="57">
        <f>VLOOKUP(Tbl_Baseline_23_24_Adj[[#This Row],[Agy Code]],TblAgencies[],2,FALSE)</f>
        <v>3</v>
      </c>
      <c r="D25" s="57">
        <f t="shared" si="2"/>
        <v>148</v>
      </c>
      <c r="E25" s="57" t="str">
        <f>VLOOKUP(Tbl_Baseline_23_24_Adj[[#This Row],[Agy Code]],TblAgencies[],9,FALSE)</f>
        <v>148: Virginia Commission for the Arts</v>
      </c>
      <c r="F25" s="57" t="str">
        <f>VLOOKUP(Tbl_Baseline_23_24_Adj[[#This Row],[Agy Code]],TblAgencies[],10,FALSE)</f>
        <v>Virginia Commission for the Arts</v>
      </c>
      <c r="G25" s="57">
        <f>VLOOKUP(Tbl_Baseline_23_24_Adj[[#This Row],[Agy Code]],TblAgencies[],13,FALSE)</f>
        <v>113000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7</v>
      </c>
      <c r="C26" s="57">
        <f>VLOOKUP(Tbl_Baseline_23_24_Adj[[#This Row],[Agy Code]],TblAgencies[],2,FALSE)</f>
        <v>3</v>
      </c>
      <c r="D26" s="57">
        <f t="shared" si="2"/>
        <v>148</v>
      </c>
      <c r="E26" s="57" t="str">
        <f>VLOOKUP(Tbl_Baseline_23_24_Adj[[#This Row],[Agy Code]],TblAgencies[],9,FALSE)</f>
        <v>148: Virginia Commission for the Arts</v>
      </c>
      <c r="F26" s="57" t="str">
        <f>VLOOKUP(Tbl_Baseline_23_24_Adj[[#This Row],[Agy Code]],TblAgencies[],10,FALSE)</f>
        <v>Virginia Commission for the Arts</v>
      </c>
      <c r="G26" s="57">
        <f>VLOOKUP(Tbl_Baseline_23_24_Adj[[#This Row],[Agy Code]],TblAgencies[],13,FALSE)</f>
        <v>113000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7</v>
      </c>
      <c r="C27" s="57">
        <f>VLOOKUP(Tbl_Baseline_23_24_Adj[[#This Row],[Agy Code]],TblAgencies[],2,FALSE)</f>
        <v>3</v>
      </c>
      <c r="D27" s="57">
        <f t="shared" si="2"/>
        <v>148</v>
      </c>
      <c r="E27" s="57" t="str">
        <f>VLOOKUP(Tbl_Baseline_23_24_Adj[[#This Row],[Agy Code]],TblAgencies[],9,FALSE)</f>
        <v>148: Virginia Commission for the Arts</v>
      </c>
      <c r="F27" s="57" t="str">
        <f>VLOOKUP(Tbl_Baseline_23_24_Adj[[#This Row],[Agy Code]],TblAgencies[],10,FALSE)</f>
        <v>Virginia Commission for the Arts</v>
      </c>
      <c r="G27" s="57">
        <f>VLOOKUP(Tbl_Baseline_23_24_Adj[[#This Row],[Agy Code]],TblAgencies[],13,FALSE)</f>
        <v>113000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7</v>
      </c>
      <c r="C28" s="57">
        <f>VLOOKUP(Tbl_Baseline_23_24_Adj[[#This Row],[Agy Code]],TblAgencies[],2,FALSE)</f>
        <v>3</v>
      </c>
      <c r="D28" s="57">
        <f t="shared" si="2"/>
        <v>148</v>
      </c>
      <c r="E28" s="57" t="str">
        <f>VLOOKUP(Tbl_Baseline_23_24_Adj[[#This Row],[Agy Code]],TblAgencies[],9,FALSE)</f>
        <v>148: Virginia Commission for the Arts</v>
      </c>
      <c r="F28" s="57" t="str">
        <f>VLOOKUP(Tbl_Baseline_23_24_Adj[[#This Row],[Agy Code]],TblAgencies[],10,FALSE)</f>
        <v>Virginia Commission for the Arts</v>
      </c>
      <c r="G28" s="57">
        <f>VLOOKUP(Tbl_Baseline_23_24_Adj[[#This Row],[Agy Code]],TblAgencies[],13,FALSE)</f>
        <v>113000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7</v>
      </c>
      <c r="C29" s="57">
        <f>VLOOKUP(Tbl_Baseline_23_24_Adj[[#This Row],[Agy Code]],TblAgencies[],2,FALSE)</f>
        <v>3</v>
      </c>
      <c r="D29" s="57">
        <f t="shared" si="2"/>
        <v>148</v>
      </c>
      <c r="E29" s="57" t="str">
        <f>VLOOKUP(Tbl_Baseline_23_24_Adj[[#This Row],[Agy Code]],TblAgencies[],9,FALSE)</f>
        <v>148: Virginia Commission for the Arts</v>
      </c>
      <c r="F29" s="57" t="str">
        <f>VLOOKUP(Tbl_Baseline_23_24_Adj[[#This Row],[Agy Code]],TblAgencies[],10,FALSE)</f>
        <v>Virginia Commission for the Arts</v>
      </c>
      <c r="G29" s="57">
        <f>VLOOKUP(Tbl_Baseline_23_24_Adj[[#This Row],[Agy Code]],TblAgencies[],13,FALSE)</f>
        <v>113000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7</v>
      </c>
      <c r="C30" s="57">
        <f>VLOOKUP(Tbl_Baseline_23_24_Adj[[#This Row],[Agy Code]],TblAgencies[],2,FALSE)</f>
        <v>3</v>
      </c>
      <c r="D30" s="57">
        <f t="shared" si="2"/>
        <v>148</v>
      </c>
      <c r="E30" s="57" t="str">
        <f>VLOOKUP(Tbl_Baseline_23_24_Adj[[#This Row],[Agy Code]],TblAgencies[],9,FALSE)</f>
        <v>148: Virginia Commission for the Arts</v>
      </c>
      <c r="F30" s="57" t="str">
        <f>VLOOKUP(Tbl_Baseline_23_24_Adj[[#This Row],[Agy Code]],TblAgencies[],10,FALSE)</f>
        <v>Virginia Commission for the Arts</v>
      </c>
      <c r="G30" s="57">
        <f>VLOOKUP(Tbl_Baseline_23_24_Adj[[#This Row],[Agy Code]],TblAgencies[],13,FALSE)</f>
        <v>113000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7</v>
      </c>
      <c r="C31" s="57">
        <f>VLOOKUP(Tbl_Baseline_23_24_Adj[[#This Row],[Agy Code]],TblAgencies[],2,FALSE)</f>
        <v>3</v>
      </c>
      <c r="D31" s="57">
        <f t="shared" si="2"/>
        <v>148</v>
      </c>
      <c r="E31" s="57" t="str">
        <f>VLOOKUP(Tbl_Baseline_23_24_Adj[[#This Row],[Agy Code]],TblAgencies[],9,FALSE)</f>
        <v>148: Virginia Commission for the Arts</v>
      </c>
      <c r="F31" s="57" t="str">
        <f>VLOOKUP(Tbl_Baseline_23_24_Adj[[#This Row],[Agy Code]],TblAgencies[],10,FALSE)</f>
        <v>Virginia Commission for the Arts</v>
      </c>
      <c r="G31" s="57">
        <f>VLOOKUP(Tbl_Baseline_23_24_Adj[[#This Row],[Agy Code]],TblAgencies[],13,FALSE)</f>
        <v>113000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7</v>
      </c>
      <c r="C32" s="57">
        <f>VLOOKUP(Tbl_Baseline_23_24_Adj[[#This Row],[Agy Code]],TblAgencies[],2,FALSE)</f>
        <v>3</v>
      </c>
      <c r="D32" s="57">
        <f t="shared" si="2"/>
        <v>148</v>
      </c>
      <c r="E32" s="57" t="str">
        <f>VLOOKUP(Tbl_Baseline_23_24_Adj[[#This Row],[Agy Code]],TblAgencies[],9,FALSE)</f>
        <v>148: Virginia Commission for the Arts</v>
      </c>
      <c r="F32" s="57" t="str">
        <f>VLOOKUP(Tbl_Baseline_23_24_Adj[[#This Row],[Agy Code]],TblAgencies[],10,FALSE)</f>
        <v>Virginia Commission for the Arts</v>
      </c>
      <c r="G32" s="57">
        <f>VLOOKUP(Tbl_Baseline_23_24_Adj[[#This Row],[Agy Code]],TblAgencies[],13,FALSE)</f>
        <v>113000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7</v>
      </c>
      <c r="C33" s="57">
        <f>VLOOKUP(Tbl_Baseline_23_24_Adj[[#This Row],[Agy Code]],TblAgencies[],2,FALSE)</f>
        <v>3</v>
      </c>
      <c r="D33" s="57">
        <f t="shared" si="2"/>
        <v>148</v>
      </c>
      <c r="E33" s="57" t="str">
        <f>VLOOKUP(Tbl_Baseline_23_24_Adj[[#This Row],[Agy Code]],TblAgencies[],9,FALSE)</f>
        <v>148: Virginia Commission for the Arts</v>
      </c>
      <c r="F33" s="57" t="str">
        <f>VLOOKUP(Tbl_Baseline_23_24_Adj[[#This Row],[Agy Code]],TblAgencies[],10,FALSE)</f>
        <v>Virginia Commission for the Arts</v>
      </c>
      <c r="G33" s="57">
        <f>VLOOKUP(Tbl_Baseline_23_24_Adj[[#This Row],[Agy Code]],TblAgencies[],13,FALSE)</f>
        <v>113000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7</v>
      </c>
      <c r="C34" s="57">
        <f>VLOOKUP(Tbl_Baseline_23_24_Adj[[#This Row],[Agy Code]],TblAgencies[],2,FALSE)</f>
        <v>3</v>
      </c>
      <c r="D34" s="57">
        <f t="shared" si="2"/>
        <v>148</v>
      </c>
      <c r="E34" s="57" t="str">
        <f>VLOOKUP(Tbl_Baseline_23_24_Adj[[#This Row],[Agy Code]],TblAgencies[],9,FALSE)</f>
        <v>148: Virginia Commission for the Arts</v>
      </c>
      <c r="F34" s="57" t="str">
        <f>VLOOKUP(Tbl_Baseline_23_24_Adj[[#This Row],[Agy Code]],TblAgencies[],10,FALSE)</f>
        <v>Virginia Commission for the Arts</v>
      </c>
      <c r="G34" s="57">
        <f>VLOOKUP(Tbl_Baseline_23_24_Adj[[#This Row],[Agy Code]],TblAgencies[],13,FALSE)</f>
        <v>113000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7</v>
      </c>
      <c r="C35" s="57">
        <f>VLOOKUP(Tbl_Baseline_23_24_Adj[[#This Row],[Agy Code]],TblAgencies[],2,FALSE)</f>
        <v>3</v>
      </c>
      <c r="D35" s="57">
        <f t="shared" si="2"/>
        <v>148</v>
      </c>
      <c r="E35" s="57" t="str">
        <f>VLOOKUP(Tbl_Baseline_23_24_Adj[[#This Row],[Agy Code]],TblAgencies[],9,FALSE)</f>
        <v>148: Virginia Commission for the Arts</v>
      </c>
      <c r="F35" s="57" t="str">
        <f>VLOOKUP(Tbl_Baseline_23_24_Adj[[#This Row],[Agy Code]],TblAgencies[],10,FALSE)</f>
        <v>Virginia Commission for the Arts</v>
      </c>
      <c r="G35" s="57">
        <f>VLOOKUP(Tbl_Baseline_23_24_Adj[[#This Row],[Agy Code]],TblAgencies[],13,FALSE)</f>
        <v>113000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7</v>
      </c>
      <c r="C36" s="57">
        <f>VLOOKUP(Tbl_Baseline_23_24_Adj[[#This Row],[Agy Code]],TblAgencies[],2,FALSE)</f>
        <v>3</v>
      </c>
      <c r="D36" s="57">
        <f t="shared" si="2"/>
        <v>148</v>
      </c>
      <c r="E36" s="57" t="str">
        <f>VLOOKUP(Tbl_Baseline_23_24_Adj[[#This Row],[Agy Code]],TblAgencies[],9,FALSE)</f>
        <v>148: Virginia Commission for the Arts</v>
      </c>
      <c r="F36" s="57" t="str">
        <f>VLOOKUP(Tbl_Baseline_23_24_Adj[[#This Row],[Agy Code]],TblAgencies[],10,FALSE)</f>
        <v>Virginia Commission for the Arts</v>
      </c>
      <c r="G36" s="57">
        <f>VLOOKUP(Tbl_Baseline_23_24_Adj[[#This Row],[Agy Code]],TblAgencies[],13,FALSE)</f>
        <v>113000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7</v>
      </c>
      <c r="C37" s="57">
        <f>VLOOKUP(Tbl_Baseline_23_24_Adj[[#This Row],[Agy Code]],TblAgencies[],2,FALSE)</f>
        <v>3</v>
      </c>
      <c r="D37" s="57">
        <f t="shared" si="2"/>
        <v>148</v>
      </c>
      <c r="E37" s="57" t="str">
        <f>VLOOKUP(Tbl_Baseline_23_24_Adj[[#This Row],[Agy Code]],TblAgencies[],9,FALSE)</f>
        <v>148: Virginia Commission for the Arts</v>
      </c>
      <c r="F37" s="57" t="str">
        <f>VLOOKUP(Tbl_Baseline_23_24_Adj[[#This Row],[Agy Code]],TblAgencies[],10,FALSE)</f>
        <v>Virginia Commission for the Arts</v>
      </c>
      <c r="G37" s="57">
        <f>VLOOKUP(Tbl_Baseline_23_24_Adj[[#This Row],[Agy Code]],TblAgencies[],13,FALSE)</f>
        <v>113000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7</v>
      </c>
      <c r="C38" s="57">
        <f>VLOOKUP(Tbl_Baseline_23_24_Adj[[#This Row],[Agy Code]],TblAgencies[],2,FALSE)</f>
        <v>3</v>
      </c>
      <c r="D38" s="57">
        <f t="shared" si="2"/>
        <v>148</v>
      </c>
      <c r="E38" s="57" t="str">
        <f>VLOOKUP(Tbl_Baseline_23_24_Adj[[#This Row],[Agy Code]],TblAgencies[],9,FALSE)</f>
        <v>148: Virginia Commission for the Arts</v>
      </c>
      <c r="F38" s="57" t="str">
        <f>VLOOKUP(Tbl_Baseline_23_24_Adj[[#This Row],[Agy Code]],TblAgencies[],10,FALSE)</f>
        <v>Virginia Commission for the Arts</v>
      </c>
      <c r="G38" s="57">
        <f>VLOOKUP(Tbl_Baseline_23_24_Adj[[#This Row],[Agy Code]],TblAgencies[],13,FALSE)</f>
        <v>113000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7</v>
      </c>
      <c r="C39" s="57">
        <f>VLOOKUP(Tbl_Baseline_23_24_Adj[[#This Row],[Agy Code]],TblAgencies[],2,FALSE)</f>
        <v>3</v>
      </c>
      <c r="D39" s="57">
        <f t="shared" si="2"/>
        <v>148</v>
      </c>
      <c r="E39" s="57" t="str">
        <f>VLOOKUP(Tbl_Baseline_23_24_Adj[[#This Row],[Agy Code]],TblAgencies[],9,FALSE)</f>
        <v>148: Virginia Commission for the Arts</v>
      </c>
      <c r="F39" s="57" t="str">
        <f>VLOOKUP(Tbl_Baseline_23_24_Adj[[#This Row],[Agy Code]],TblAgencies[],10,FALSE)</f>
        <v>Virginia Commission for the Arts</v>
      </c>
      <c r="G39" s="57">
        <f>VLOOKUP(Tbl_Baseline_23_24_Adj[[#This Row],[Agy Code]],TblAgencies[],13,FALSE)</f>
        <v>113000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7</v>
      </c>
      <c r="C40" s="57">
        <f>VLOOKUP(Tbl_Baseline_23_24_Adj[[#This Row],[Agy Code]],TblAgencies[],2,FALSE)</f>
        <v>3</v>
      </c>
      <c r="D40" s="57">
        <f t="shared" si="2"/>
        <v>148</v>
      </c>
      <c r="E40" s="57" t="str">
        <f>VLOOKUP(Tbl_Baseline_23_24_Adj[[#This Row],[Agy Code]],TblAgencies[],9,FALSE)</f>
        <v>148: Virginia Commission for the Arts</v>
      </c>
      <c r="F40" s="57" t="str">
        <f>VLOOKUP(Tbl_Baseline_23_24_Adj[[#This Row],[Agy Code]],TblAgencies[],10,FALSE)</f>
        <v>Virginia Commission for the Arts</v>
      </c>
      <c r="G40" s="57">
        <f>VLOOKUP(Tbl_Baseline_23_24_Adj[[#This Row],[Agy Code]],TblAgencies[],13,FALSE)</f>
        <v>113000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7</v>
      </c>
      <c r="C41" s="57">
        <f>VLOOKUP(Tbl_Baseline_23_24_Adj[[#This Row],[Agy Code]],TblAgencies[],2,FALSE)</f>
        <v>3</v>
      </c>
      <c r="D41" s="57">
        <f t="shared" si="2"/>
        <v>148</v>
      </c>
      <c r="E41" s="57" t="str">
        <f>VLOOKUP(Tbl_Baseline_23_24_Adj[[#This Row],[Agy Code]],TblAgencies[],9,FALSE)</f>
        <v>148: Virginia Commission for the Arts</v>
      </c>
      <c r="F41" s="57" t="str">
        <f>VLOOKUP(Tbl_Baseline_23_24_Adj[[#This Row],[Agy Code]],TblAgencies[],10,FALSE)</f>
        <v>Virginia Commission for the Arts</v>
      </c>
      <c r="G41" s="57">
        <f>VLOOKUP(Tbl_Baseline_23_24_Adj[[#This Row],[Agy Code]],TblAgencies[],13,FALSE)</f>
        <v>113000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7</v>
      </c>
      <c r="C42" s="57">
        <f>VLOOKUP(Tbl_Baseline_23_24_Adj[[#This Row],[Agy Code]],TblAgencies[],2,FALSE)</f>
        <v>3</v>
      </c>
      <c r="D42" s="57">
        <f t="shared" si="2"/>
        <v>148</v>
      </c>
      <c r="E42" s="57" t="str">
        <f>VLOOKUP(Tbl_Baseline_23_24_Adj[[#This Row],[Agy Code]],TblAgencies[],9,FALSE)</f>
        <v>148: Virginia Commission for the Arts</v>
      </c>
      <c r="F42" s="57" t="str">
        <f>VLOOKUP(Tbl_Baseline_23_24_Adj[[#This Row],[Agy Code]],TblAgencies[],10,FALSE)</f>
        <v>Virginia Commission for the Arts</v>
      </c>
      <c r="G42" s="57">
        <f>VLOOKUP(Tbl_Baseline_23_24_Adj[[#This Row],[Agy Code]],TblAgencies[],13,FALSE)</f>
        <v>113000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7</v>
      </c>
      <c r="C43" s="57">
        <f>VLOOKUP(Tbl_Baseline_23_24_Adj[[#This Row],[Agy Code]],TblAgencies[],2,FALSE)</f>
        <v>3</v>
      </c>
      <c r="D43" s="57">
        <f t="shared" si="2"/>
        <v>148</v>
      </c>
      <c r="E43" s="57" t="str">
        <f>VLOOKUP(Tbl_Baseline_23_24_Adj[[#This Row],[Agy Code]],TblAgencies[],9,FALSE)</f>
        <v>148: Virginia Commission for the Arts</v>
      </c>
      <c r="F43" s="57" t="str">
        <f>VLOOKUP(Tbl_Baseline_23_24_Adj[[#This Row],[Agy Code]],TblAgencies[],10,FALSE)</f>
        <v>Virginia Commission for the Arts</v>
      </c>
      <c r="G43" s="57">
        <f>VLOOKUP(Tbl_Baseline_23_24_Adj[[#This Row],[Agy Code]],TblAgencies[],13,FALSE)</f>
        <v>113000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7</v>
      </c>
      <c r="C44" s="57">
        <f>VLOOKUP(Tbl_Baseline_23_24_Adj[[#This Row],[Agy Code]],TblAgencies[],2,FALSE)</f>
        <v>3</v>
      </c>
      <c r="D44" s="57">
        <f t="shared" si="2"/>
        <v>148</v>
      </c>
      <c r="E44" s="57" t="str">
        <f>VLOOKUP(Tbl_Baseline_23_24_Adj[[#This Row],[Agy Code]],TblAgencies[],9,FALSE)</f>
        <v>148: Virginia Commission for the Arts</v>
      </c>
      <c r="F44" s="57" t="str">
        <f>VLOOKUP(Tbl_Baseline_23_24_Adj[[#This Row],[Agy Code]],TblAgencies[],10,FALSE)</f>
        <v>Virginia Commission for the Arts</v>
      </c>
      <c r="G44" s="57">
        <f>VLOOKUP(Tbl_Baseline_23_24_Adj[[#This Row],[Agy Code]],TblAgencies[],13,FALSE)</f>
        <v>113000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7</v>
      </c>
      <c r="C45" s="57">
        <f>VLOOKUP(Tbl_Baseline_23_24_Adj[[#This Row],[Agy Code]],TblAgencies[],2,FALSE)</f>
        <v>3</v>
      </c>
      <c r="D45" s="57">
        <f t="shared" si="2"/>
        <v>148</v>
      </c>
      <c r="E45" s="57" t="str">
        <f>VLOOKUP(Tbl_Baseline_23_24_Adj[[#This Row],[Agy Code]],TblAgencies[],9,FALSE)</f>
        <v>148: Virginia Commission for the Arts</v>
      </c>
      <c r="F45" s="57" t="str">
        <f>VLOOKUP(Tbl_Baseline_23_24_Adj[[#This Row],[Agy Code]],TblAgencies[],10,FALSE)</f>
        <v>Virginia Commission for the Arts</v>
      </c>
      <c r="G45" s="57">
        <f>VLOOKUP(Tbl_Baseline_23_24_Adj[[#This Row],[Agy Code]],TblAgencies[],13,FALSE)</f>
        <v>113000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7</v>
      </c>
      <c r="C46" s="57">
        <f>VLOOKUP(Tbl_Baseline_23_24_Adj[[#This Row],[Agy Code]],TblAgencies[],2,FALSE)</f>
        <v>3</v>
      </c>
      <c r="D46" s="57">
        <f t="shared" si="2"/>
        <v>148</v>
      </c>
      <c r="E46" s="57" t="str">
        <f>VLOOKUP(Tbl_Baseline_23_24_Adj[[#This Row],[Agy Code]],TblAgencies[],9,FALSE)</f>
        <v>148: Virginia Commission for the Arts</v>
      </c>
      <c r="F46" s="57" t="str">
        <f>VLOOKUP(Tbl_Baseline_23_24_Adj[[#This Row],[Agy Code]],TblAgencies[],10,FALSE)</f>
        <v>Virginia Commission for the Arts</v>
      </c>
      <c r="G46" s="57">
        <f>VLOOKUP(Tbl_Baseline_23_24_Adj[[#This Row],[Agy Code]],TblAgencies[],13,FALSE)</f>
        <v>113000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7</v>
      </c>
      <c r="C47" s="57">
        <f>VLOOKUP(Tbl_Baseline_23_24_Adj[[#This Row],[Agy Code]],TblAgencies[],2,FALSE)</f>
        <v>3</v>
      </c>
      <c r="D47" s="57">
        <f t="shared" si="2"/>
        <v>148</v>
      </c>
      <c r="E47" s="57" t="str">
        <f>VLOOKUP(Tbl_Baseline_23_24_Adj[[#This Row],[Agy Code]],TblAgencies[],9,FALSE)</f>
        <v>148: Virginia Commission for the Arts</v>
      </c>
      <c r="F47" s="57" t="str">
        <f>VLOOKUP(Tbl_Baseline_23_24_Adj[[#This Row],[Agy Code]],TblAgencies[],10,FALSE)</f>
        <v>Virginia Commission for the Arts</v>
      </c>
      <c r="G47" s="57">
        <f>VLOOKUP(Tbl_Baseline_23_24_Adj[[#This Row],[Agy Code]],TblAgencies[],13,FALSE)</f>
        <v>113000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2"/>
        <v>148</v>
      </c>
      <c r="E48" s="57" t="str">
        <f>VLOOKUP(Tbl_Baseline_23_24_Adj[[#This Row],[Agy Code]],TblAgencies[],9,FALSE)</f>
        <v>148: Virginia Commission for the Arts</v>
      </c>
      <c r="F48" s="57" t="str">
        <f>VLOOKUP(Tbl_Baseline_23_24_Adj[[#This Row],[Agy Code]],TblAgencies[],10,FALSE)</f>
        <v>Virginia Commission for the Arts</v>
      </c>
      <c r="G48" s="57">
        <f>VLOOKUP(Tbl_Baseline_23_24_Adj[[#This Row],[Agy Code]],TblAgencies[],13,FALSE)</f>
        <v>113000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1"/>
        <v>148</v>
      </c>
      <c r="E49" s="57" t="str">
        <f>VLOOKUP(Tbl_Baseline_23_24_Adj[[#This Row],[Agy Code]],TblAgencies[],9,FALSE)</f>
        <v>148: Virginia Commission for the Arts</v>
      </c>
      <c r="F49" s="57" t="str">
        <f>VLOOKUP(Tbl_Baseline_23_24_Adj[[#This Row],[Agy Code]],TblAgencies[],10,FALSE)</f>
        <v>Virginia Commission for the Arts</v>
      </c>
      <c r="G49" s="57">
        <f>VLOOKUP(Tbl_Baseline_23_24_Adj[[#This Row],[Agy Code]],TblAgencies[],13,FALSE)</f>
        <v>113000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3"/>
    </row>
    <row r="50" spans="2:22" s="61" customFormat="1" x14ac:dyDescent="0.25">
      <c r="B50" s="57">
        <f>VLOOKUP(Tbl_Baseline_23_24_Adj[[#This Row],[Agy Code]],TblAgencies[],4,FALSE)</f>
        <v>7</v>
      </c>
      <c r="C50" s="57">
        <f>VLOOKUP(Tbl_Baseline_23_24_Adj[[#This Row],[Agy Code]],TblAgencies[],2,FALSE)</f>
        <v>3</v>
      </c>
      <c r="D50" s="57">
        <f t="shared" si="1"/>
        <v>148</v>
      </c>
      <c r="E50" s="57" t="str">
        <f>VLOOKUP(Tbl_Baseline_23_24_Adj[[#This Row],[Agy Code]],TblAgencies[],9,FALSE)</f>
        <v>148: Virginia Commission for the Arts</v>
      </c>
      <c r="F50" s="57" t="str">
        <f>VLOOKUP(Tbl_Baseline_23_24_Adj[[#This Row],[Agy Code]],TblAgencies[],10,FALSE)</f>
        <v>Virginia Commission for the Arts</v>
      </c>
      <c r="G50" s="57">
        <f>VLOOKUP(Tbl_Baseline_23_24_Adj[[#This Row],[Agy Code]],TblAgencies[],13,FALSE)</f>
        <v>113000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0"/>
      <c r="U50" s="70"/>
      <c r="V50" s="53"/>
    </row>
    <row r="51" spans="2:22" s="61" customFormat="1" x14ac:dyDescent="0.25">
      <c r="B51" s="57">
        <f>VLOOKUP(Tbl_Baseline_23_24_Adj[[#This Row],[Agy Code]],TblAgencies[],4,FALSE)</f>
        <v>7</v>
      </c>
      <c r="C51" s="57">
        <f>VLOOKUP(Tbl_Baseline_23_24_Adj[[#This Row],[Agy Code]],TblAgencies[],2,FALSE)</f>
        <v>3</v>
      </c>
      <c r="D51" s="57">
        <f t="shared" si="1"/>
        <v>148</v>
      </c>
      <c r="E51" s="57" t="str">
        <f>VLOOKUP(Tbl_Baseline_23_24_Adj[[#This Row],[Agy Code]],TblAgencies[],9,FALSE)</f>
        <v>148: Virginia Commission for the Arts</v>
      </c>
      <c r="F51" s="57" t="str">
        <f>VLOOKUP(Tbl_Baseline_23_24_Adj[[#This Row],[Agy Code]],TblAgencies[],10,FALSE)</f>
        <v>Virginia Commission for the Arts</v>
      </c>
      <c r="G51" s="57">
        <f>VLOOKUP(Tbl_Baseline_23_24_Adj[[#This Row],[Agy Code]],TblAgencies[],13,FALSE)</f>
        <v>113000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7</v>
      </c>
      <c r="C52" s="57">
        <f>VLOOKUP(Tbl_Baseline_23_24_Adj[[#This Row],[Agy Code]],TblAgencies[],2,FALSE)</f>
        <v>3</v>
      </c>
      <c r="D52" s="57">
        <f t="shared" si="1"/>
        <v>148</v>
      </c>
      <c r="E52" s="57" t="str">
        <f>VLOOKUP(Tbl_Baseline_23_24_Adj[[#This Row],[Agy Code]],TblAgencies[],9,FALSE)</f>
        <v>148: Virginia Commission for the Arts</v>
      </c>
      <c r="F52" s="57" t="str">
        <f>VLOOKUP(Tbl_Baseline_23_24_Adj[[#This Row],[Agy Code]],TblAgencies[],10,FALSE)</f>
        <v>Virginia Commission for the Arts</v>
      </c>
      <c r="G52" s="57">
        <f>VLOOKUP(Tbl_Baseline_23_24_Adj[[#This Row],[Agy Code]],TblAgencies[],13,FALSE)</f>
        <v>113000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25">
      <c r="B53" s="57">
        <f>VLOOKUP(Tbl_Baseline_23_24_Adj[[#This Row],[Agy Code]],TblAgencies[],4,FALSE)</f>
        <v>7</v>
      </c>
      <c r="C53" s="57">
        <f>VLOOKUP(Tbl_Baseline_23_24_Adj[[#This Row],[Agy Code]],TblAgencies[],2,FALSE)</f>
        <v>3</v>
      </c>
      <c r="D53" s="57">
        <f t="shared" si="1"/>
        <v>148</v>
      </c>
      <c r="E53" s="57" t="str">
        <f>VLOOKUP(Tbl_Baseline_23_24_Adj[[#This Row],[Agy Code]],TblAgencies[],9,FALSE)</f>
        <v>148: Virginia Commission for the Arts</v>
      </c>
      <c r="F53" s="57" t="str">
        <f>VLOOKUP(Tbl_Baseline_23_24_Adj[[#This Row],[Agy Code]],TblAgencies[],10,FALSE)</f>
        <v>Virginia Commission for the Arts</v>
      </c>
      <c r="G53" s="57">
        <f>VLOOKUP(Tbl_Baseline_23_24_Adj[[#This Row],[Agy Code]],TblAgencies[],13,FALSE)</f>
        <v>113000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7</v>
      </c>
      <c r="C54" s="57">
        <f>VLOOKUP(Tbl_Baseline_23_24_Adj[[#This Row],[Agy Code]],TblAgencies[],2,FALSE)</f>
        <v>3</v>
      </c>
      <c r="D54" s="57">
        <f t="shared" si="1"/>
        <v>148</v>
      </c>
      <c r="E54" s="57" t="str">
        <f>VLOOKUP(Tbl_Baseline_23_24_Adj[[#This Row],[Agy Code]],TblAgencies[],9,FALSE)</f>
        <v>148: Virginia Commission for the Arts</v>
      </c>
      <c r="F54" s="57" t="str">
        <f>VLOOKUP(Tbl_Baseline_23_24_Adj[[#This Row],[Agy Code]],TblAgencies[],10,FALSE)</f>
        <v>Virginia Commission for the Arts</v>
      </c>
      <c r="G54" s="57">
        <f>VLOOKUP(Tbl_Baseline_23_24_Adj[[#This Row],[Agy Code]],TblAgencies[],13,FALSE)</f>
        <v>113000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7</v>
      </c>
      <c r="C55" s="57">
        <f>VLOOKUP(Tbl_Baseline_23_24_Adj[[#This Row],[Agy Code]],TblAgencies[],2,FALSE)</f>
        <v>3</v>
      </c>
      <c r="D55" s="57">
        <f t="shared" si="1"/>
        <v>148</v>
      </c>
      <c r="E55" s="57" t="str">
        <f>VLOOKUP(Tbl_Baseline_23_24_Adj[[#This Row],[Agy Code]],TblAgencies[],9,FALSE)</f>
        <v>148: Virginia Commission for the Arts</v>
      </c>
      <c r="F55" s="57" t="str">
        <f>VLOOKUP(Tbl_Baseline_23_24_Adj[[#This Row],[Agy Code]],TblAgencies[],10,FALSE)</f>
        <v>Virginia Commission for the Arts</v>
      </c>
      <c r="G55" s="57">
        <f>VLOOKUP(Tbl_Baseline_23_24_Adj[[#This Row],[Agy Code]],TblAgencies[],13,FALSE)</f>
        <v>113000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7</v>
      </c>
      <c r="C56" s="57">
        <f>VLOOKUP(Tbl_Baseline_23_24_Adj[[#This Row],[Agy Code]],TblAgencies[],2,FALSE)</f>
        <v>3</v>
      </c>
      <c r="D56" s="57">
        <f t="shared" si="1"/>
        <v>148</v>
      </c>
      <c r="E56" s="57" t="str">
        <f>VLOOKUP(Tbl_Baseline_23_24_Adj[[#This Row],[Agy Code]],TblAgencies[],9,FALSE)</f>
        <v>148: Virginia Commission for the Arts</v>
      </c>
      <c r="F56" s="57" t="str">
        <f>VLOOKUP(Tbl_Baseline_23_24_Adj[[#This Row],[Agy Code]],TblAgencies[],10,FALSE)</f>
        <v>Virginia Commission for the Arts</v>
      </c>
      <c r="G56" s="57">
        <f>VLOOKUP(Tbl_Baseline_23_24_Adj[[#This Row],[Agy Code]],TblAgencies[],13,FALSE)</f>
        <v>113000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7</v>
      </c>
      <c r="C57" s="57">
        <f>VLOOKUP(Tbl_Baseline_23_24_Adj[[#This Row],[Agy Code]],TblAgencies[],2,FALSE)</f>
        <v>3</v>
      </c>
      <c r="D57" s="57">
        <f t="shared" si="1"/>
        <v>148</v>
      </c>
      <c r="E57" s="57" t="str">
        <f>VLOOKUP(Tbl_Baseline_23_24_Adj[[#This Row],[Agy Code]],TblAgencies[],9,FALSE)</f>
        <v>148: Virginia Commission for the Arts</v>
      </c>
      <c r="F57" s="57" t="str">
        <f>VLOOKUP(Tbl_Baseline_23_24_Adj[[#This Row],[Agy Code]],TblAgencies[],10,FALSE)</f>
        <v>Virginia Commission for the Arts</v>
      </c>
      <c r="G57" s="57">
        <f>VLOOKUP(Tbl_Baseline_23_24_Adj[[#This Row],[Agy Code]],TblAgencies[],13,FALSE)</f>
        <v>113000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1"/>
        <v>148</v>
      </c>
      <c r="E58" s="57" t="str">
        <f>VLOOKUP(Tbl_Baseline_23_24_Adj[[#This Row],[Agy Code]],TblAgencies[],9,FALSE)</f>
        <v>148: Virginia Commission for the Arts</v>
      </c>
      <c r="F58" s="57" t="str">
        <f>VLOOKUP(Tbl_Baseline_23_24_Adj[[#This Row],[Agy Code]],TblAgencies[],10,FALSE)</f>
        <v>Virginia Commission for the Arts</v>
      </c>
      <c r="G58" s="57">
        <f>VLOOKUP(Tbl_Baseline_23_24_Adj[[#This Row],[Agy Code]],TblAgencies[],13,FALSE)</f>
        <v>113000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1"/>
        <v>148</v>
      </c>
      <c r="E59" s="57" t="str">
        <f>VLOOKUP(Tbl_Baseline_23_24_Adj[[#This Row],[Agy Code]],TblAgencies[],9,FALSE)</f>
        <v>148: Virginia Commission for the Arts</v>
      </c>
      <c r="F59" s="57" t="str">
        <f>VLOOKUP(Tbl_Baseline_23_24_Adj[[#This Row],[Agy Code]],TblAgencies[],10,FALSE)</f>
        <v>Virginia Commission for the Arts</v>
      </c>
      <c r="G59" s="57">
        <f>VLOOKUP(Tbl_Baseline_23_24_Adj[[#This Row],[Agy Code]],TblAgencies[],13,FALSE)</f>
        <v>113000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1"/>
        <v>148</v>
      </c>
      <c r="E60" s="57" t="str">
        <f>VLOOKUP(Tbl_Baseline_23_24_Adj[[#This Row],[Agy Code]],TblAgencies[],9,FALSE)</f>
        <v>148: Virginia Commission for the Arts</v>
      </c>
      <c r="F60" s="57" t="str">
        <f>VLOOKUP(Tbl_Baseline_23_24_Adj[[#This Row],[Agy Code]],TblAgencies[],10,FALSE)</f>
        <v>Virginia Commission for the Arts</v>
      </c>
      <c r="G60" s="57">
        <f>VLOOKUP(Tbl_Baseline_23_24_Adj[[#This Row],[Agy Code]],TblAgencies[],13,FALSE)</f>
        <v>113000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1"/>
        <v>148</v>
      </c>
      <c r="E61" s="57" t="str">
        <f>VLOOKUP(Tbl_Baseline_23_24_Adj[[#This Row],[Agy Code]],TblAgencies[],9,FALSE)</f>
        <v>148: Virginia Commission for the Arts</v>
      </c>
      <c r="F61" s="57" t="str">
        <f>VLOOKUP(Tbl_Baseline_23_24_Adj[[#This Row],[Agy Code]],TblAgencies[],10,FALSE)</f>
        <v>Virginia Commission for the Arts</v>
      </c>
      <c r="G61" s="57">
        <f>VLOOKUP(Tbl_Baseline_23_24_Adj[[#This Row],[Agy Code]],TblAgencies[],13,FALSE)</f>
        <v>113000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1"/>
        <v>148</v>
      </c>
      <c r="E62" s="57" t="str">
        <f>VLOOKUP(Tbl_Baseline_23_24_Adj[[#This Row],[Agy Code]],TblAgencies[],9,FALSE)</f>
        <v>148: Virginia Commission for the Arts</v>
      </c>
      <c r="F62" s="57" t="str">
        <f>VLOOKUP(Tbl_Baseline_23_24_Adj[[#This Row],[Agy Code]],TblAgencies[],10,FALSE)</f>
        <v>Virginia Commission for the Arts</v>
      </c>
      <c r="G62" s="57">
        <f>VLOOKUP(Tbl_Baseline_23_24_Adj[[#This Row],[Agy Code]],TblAgencies[],13,FALSE)</f>
        <v>113000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ref="D63:D89" si="3">SelectAgyCode</f>
        <v>148</v>
      </c>
      <c r="E63" s="57" t="str">
        <f>VLOOKUP(Tbl_Baseline_23_24_Adj[[#This Row],[Agy Code]],TblAgencies[],9,FALSE)</f>
        <v>148: Virginia Commission for the Arts</v>
      </c>
      <c r="F63" s="57" t="str">
        <f>VLOOKUP(Tbl_Baseline_23_24_Adj[[#This Row],[Agy Code]],TblAgencies[],10,FALSE)</f>
        <v>Virginia Commission for the Arts</v>
      </c>
      <c r="G63" s="57">
        <f>VLOOKUP(Tbl_Baseline_23_24_Adj[[#This Row],[Agy Code]],TblAgencies[],13,FALSE)</f>
        <v>113000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3"/>
        <v>148</v>
      </c>
      <c r="E64" s="57" t="str">
        <f>VLOOKUP(Tbl_Baseline_23_24_Adj[[#This Row],[Agy Code]],TblAgencies[],9,FALSE)</f>
        <v>148: Virginia Commission for the Arts</v>
      </c>
      <c r="F64" s="57" t="str">
        <f>VLOOKUP(Tbl_Baseline_23_24_Adj[[#This Row],[Agy Code]],TblAgencies[],10,FALSE)</f>
        <v>Virginia Commission for the Arts</v>
      </c>
      <c r="G64" s="57">
        <f>VLOOKUP(Tbl_Baseline_23_24_Adj[[#This Row],[Agy Code]],TblAgencies[],13,FALSE)</f>
        <v>113000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si="3"/>
        <v>148</v>
      </c>
      <c r="E65" s="57" t="str">
        <f>VLOOKUP(Tbl_Baseline_23_24_Adj[[#This Row],[Agy Code]],TblAgencies[],9,FALSE)</f>
        <v>148: Virginia Commission for the Arts</v>
      </c>
      <c r="F65" s="57" t="str">
        <f>VLOOKUP(Tbl_Baseline_23_24_Adj[[#This Row],[Agy Code]],TblAgencies[],10,FALSE)</f>
        <v>Virginia Commission for the Arts</v>
      </c>
      <c r="G65" s="57">
        <f>VLOOKUP(Tbl_Baseline_23_24_Adj[[#This Row],[Agy Code]],TblAgencies[],13,FALSE)</f>
        <v>113000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148</v>
      </c>
      <c r="E66" s="57" t="str">
        <f>VLOOKUP(Tbl_Baseline_23_24_Adj[[#This Row],[Agy Code]],TblAgencies[],9,FALSE)</f>
        <v>148: Virginia Commission for the Arts</v>
      </c>
      <c r="F66" s="57" t="str">
        <f>VLOOKUP(Tbl_Baseline_23_24_Adj[[#This Row],[Agy Code]],TblAgencies[],10,FALSE)</f>
        <v>Virginia Commission for the Arts</v>
      </c>
      <c r="G66" s="57">
        <f>VLOOKUP(Tbl_Baseline_23_24_Adj[[#This Row],[Agy Code]],TblAgencies[],13,FALSE)</f>
        <v>113000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148</v>
      </c>
      <c r="E67" s="57" t="str">
        <f>VLOOKUP(Tbl_Baseline_23_24_Adj[[#This Row],[Agy Code]],TblAgencies[],9,FALSE)</f>
        <v>148: Virginia Commission for the Arts</v>
      </c>
      <c r="F67" s="57" t="str">
        <f>VLOOKUP(Tbl_Baseline_23_24_Adj[[#This Row],[Agy Code]],TblAgencies[],10,FALSE)</f>
        <v>Virginia Commission for the Arts</v>
      </c>
      <c r="G67" s="57">
        <f>VLOOKUP(Tbl_Baseline_23_24_Adj[[#This Row],[Agy Code]],TblAgencies[],13,FALSE)</f>
        <v>113000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148</v>
      </c>
      <c r="E68" s="57" t="str">
        <f>VLOOKUP(Tbl_Baseline_23_24_Adj[[#This Row],[Agy Code]],TblAgencies[],9,FALSE)</f>
        <v>148: Virginia Commission for the Arts</v>
      </c>
      <c r="F68" s="57" t="str">
        <f>VLOOKUP(Tbl_Baseline_23_24_Adj[[#This Row],[Agy Code]],TblAgencies[],10,FALSE)</f>
        <v>Virginia Commission for the Arts</v>
      </c>
      <c r="G68" s="57">
        <f>VLOOKUP(Tbl_Baseline_23_24_Adj[[#This Row],[Agy Code]],TblAgencies[],13,FALSE)</f>
        <v>113000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148</v>
      </c>
      <c r="E69" s="57" t="str">
        <f>VLOOKUP(Tbl_Baseline_23_24_Adj[[#This Row],[Agy Code]],TblAgencies[],9,FALSE)</f>
        <v>148: Virginia Commission for the Arts</v>
      </c>
      <c r="F69" s="57" t="str">
        <f>VLOOKUP(Tbl_Baseline_23_24_Adj[[#This Row],[Agy Code]],TblAgencies[],10,FALSE)</f>
        <v>Virginia Commission for the Arts</v>
      </c>
      <c r="G69" s="57">
        <f>VLOOKUP(Tbl_Baseline_23_24_Adj[[#This Row],[Agy Code]],TblAgencies[],13,FALSE)</f>
        <v>113000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148</v>
      </c>
      <c r="E70" s="57" t="str">
        <f>VLOOKUP(Tbl_Baseline_23_24_Adj[[#This Row],[Agy Code]],TblAgencies[],9,FALSE)</f>
        <v>148: Virginia Commission for the Arts</v>
      </c>
      <c r="F70" s="57" t="str">
        <f>VLOOKUP(Tbl_Baseline_23_24_Adj[[#This Row],[Agy Code]],TblAgencies[],10,FALSE)</f>
        <v>Virginia Commission for the Arts</v>
      </c>
      <c r="G70" s="57">
        <f>VLOOKUP(Tbl_Baseline_23_24_Adj[[#This Row],[Agy Code]],TblAgencies[],13,FALSE)</f>
        <v>113000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148</v>
      </c>
      <c r="E71" s="57" t="str">
        <f>VLOOKUP(Tbl_Baseline_23_24_Adj[[#This Row],[Agy Code]],TblAgencies[],9,FALSE)</f>
        <v>148: Virginia Commission for the Arts</v>
      </c>
      <c r="F71" s="57" t="str">
        <f>VLOOKUP(Tbl_Baseline_23_24_Adj[[#This Row],[Agy Code]],TblAgencies[],10,FALSE)</f>
        <v>Virginia Commission for the Arts</v>
      </c>
      <c r="G71" s="57">
        <f>VLOOKUP(Tbl_Baseline_23_24_Adj[[#This Row],[Agy Code]],TblAgencies[],13,FALSE)</f>
        <v>113000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148</v>
      </c>
      <c r="E72" s="57" t="str">
        <f>VLOOKUP(Tbl_Baseline_23_24_Adj[[#This Row],[Agy Code]],TblAgencies[],9,FALSE)</f>
        <v>148: Virginia Commission for the Arts</v>
      </c>
      <c r="F72" s="57" t="str">
        <f>VLOOKUP(Tbl_Baseline_23_24_Adj[[#This Row],[Agy Code]],TblAgencies[],10,FALSE)</f>
        <v>Virginia Commission for the Arts</v>
      </c>
      <c r="G72" s="57">
        <f>VLOOKUP(Tbl_Baseline_23_24_Adj[[#This Row],[Agy Code]],TblAgencies[],13,FALSE)</f>
        <v>113000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148</v>
      </c>
      <c r="E73" s="57" t="str">
        <f>VLOOKUP(Tbl_Baseline_23_24_Adj[[#This Row],[Agy Code]],TblAgencies[],9,FALSE)</f>
        <v>148: Virginia Commission for the Arts</v>
      </c>
      <c r="F73" s="57" t="str">
        <f>VLOOKUP(Tbl_Baseline_23_24_Adj[[#This Row],[Agy Code]],TblAgencies[],10,FALSE)</f>
        <v>Virginia Commission for the Arts</v>
      </c>
      <c r="G73" s="57">
        <f>VLOOKUP(Tbl_Baseline_23_24_Adj[[#This Row],[Agy Code]],TblAgencies[],13,FALSE)</f>
        <v>113000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148</v>
      </c>
      <c r="E74" s="57" t="str">
        <f>VLOOKUP(Tbl_Baseline_23_24_Adj[[#This Row],[Agy Code]],TblAgencies[],9,FALSE)</f>
        <v>148: Virginia Commission for the Arts</v>
      </c>
      <c r="F74" s="57" t="str">
        <f>VLOOKUP(Tbl_Baseline_23_24_Adj[[#This Row],[Agy Code]],TblAgencies[],10,FALSE)</f>
        <v>Virginia Commission for the Arts</v>
      </c>
      <c r="G74" s="57">
        <f>VLOOKUP(Tbl_Baseline_23_24_Adj[[#This Row],[Agy Code]],TblAgencies[],13,FALSE)</f>
        <v>113000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148</v>
      </c>
      <c r="E75" s="57" t="str">
        <f>VLOOKUP(Tbl_Baseline_23_24_Adj[[#This Row],[Agy Code]],TblAgencies[],9,FALSE)</f>
        <v>148: Virginia Commission for the Arts</v>
      </c>
      <c r="F75" s="57" t="str">
        <f>VLOOKUP(Tbl_Baseline_23_24_Adj[[#This Row],[Agy Code]],TblAgencies[],10,FALSE)</f>
        <v>Virginia Commission for the Arts</v>
      </c>
      <c r="G75" s="57">
        <f>VLOOKUP(Tbl_Baseline_23_24_Adj[[#This Row],[Agy Code]],TblAgencies[],13,FALSE)</f>
        <v>113000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148</v>
      </c>
      <c r="E76" s="57" t="str">
        <f>VLOOKUP(Tbl_Baseline_23_24_Adj[[#This Row],[Agy Code]],TblAgencies[],9,FALSE)</f>
        <v>148: Virginia Commission for the Arts</v>
      </c>
      <c r="F76" s="57" t="str">
        <f>VLOOKUP(Tbl_Baseline_23_24_Adj[[#This Row],[Agy Code]],TblAgencies[],10,FALSE)</f>
        <v>Virginia Commission for the Arts</v>
      </c>
      <c r="G76" s="57">
        <f>VLOOKUP(Tbl_Baseline_23_24_Adj[[#This Row],[Agy Code]],TblAgencies[],13,FALSE)</f>
        <v>113000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148</v>
      </c>
      <c r="E77" s="57" t="str">
        <f>VLOOKUP(Tbl_Baseline_23_24_Adj[[#This Row],[Agy Code]],TblAgencies[],9,FALSE)</f>
        <v>148: Virginia Commission for the Arts</v>
      </c>
      <c r="F77" s="57" t="str">
        <f>VLOOKUP(Tbl_Baseline_23_24_Adj[[#This Row],[Agy Code]],TblAgencies[],10,FALSE)</f>
        <v>Virginia Commission for the Arts</v>
      </c>
      <c r="G77" s="57">
        <f>VLOOKUP(Tbl_Baseline_23_24_Adj[[#This Row],[Agy Code]],TblAgencies[],13,FALSE)</f>
        <v>113000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148</v>
      </c>
      <c r="E78" s="57" t="str">
        <f>VLOOKUP(Tbl_Baseline_23_24_Adj[[#This Row],[Agy Code]],TblAgencies[],9,FALSE)</f>
        <v>148: Virginia Commission for the Arts</v>
      </c>
      <c r="F78" s="57" t="str">
        <f>VLOOKUP(Tbl_Baseline_23_24_Adj[[#This Row],[Agy Code]],TblAgencies[],10,FALSE)</f>
        <v>Virginia Commission for the Arts</v>
      </c>
      <c r="G78" s="57">
        <f>VLOOKUP(Tbl_Baseline_23_24_Adj[[#This Row],[Agy Code]],TblAgencies[],13,FALSE)</f>
        <v>113000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148</v>
      </c>
      <c r="E79" s="57" t="str">
        <f>VLOOKUP(Tbl_Baseline_23_24_Adj[[#This Row],[Agy Code]],TblAgencies[],9,FALSE)</f>
        <v>148: Virginia Commission for the Arts</v>
      </c>
      <c r="F79" s="57" t="str">
        <f>VLOOKUP(Tbl_Baseline_23_24_Adj[[#This Row],[Agy Code]],TblAgencies[],10,FALSE)</f>
        <v>Virginia Commission for the Arts</v>
      </c>
      <c r="G79" s="57">
        <f>VLOOKUP(Tbl_Baseline_23_24_Adj[[#This Row],[Agy Code]],TblAgencies[],13,FALSE)</f>
        <v>113000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148</v>
      </c>
      <c r="E80" s="57" t="str">
        <f>VLOOKUP(Tbl_Baseline_23_24_Adj[[#This Row],[Agy Code]],TblAgencies[],9,FALSE)</f>
        <v>148: Virginia Commission for the Arts</v>
      </c>
      <c r="F80" s="57" t="str">
        <f>VLOOKUP(Tbl_Baseline_23_24_Adj[[#This Row],[Agy Code]],TblAgencies[],10,FALSE)</f>
        <v>Virginia Commission for the Arts</v>
      </c>
      <c r="G80" s="57">
        <f>VLOOKUP(Tbl_Baseline_23_24_Adj[[#This Row],[Agy Code]],TblAgencies[],13,FALSE)</f>
        <v>113000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148</v>
      </c>
      <c r="E81" s="57" t="str">
        <f>VLOOKUP(Tbl_Baseline_23_24_Adj[[#This Row],[Agy Code]],TblAgencies[],9,FALSE)</f>
        <v>148: Virginia Commission for the Arts</v>
      </c>
      <c r="F81" s="57" t="str">
        <f>VLOOKUP(Tbl_Baseline_23_24_Adj[[#This Row],[Agy Code]],TblAgencies[],10,FALSE)</f>
        <v>Virginia Commission for the Arts</v>
      </c>
      <c r="G81" s="57">
        <f>VLOOKUP(Tbl_Baseline_23_24_Adj[[#This Row],[Agy Code]],TblAgencies[],13,FALSE)</f>
        <v>113000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148</v>
      </c>
      <c r="E82" s="57" t="str">
        <f>VLOOKUP(Tbl_Baseline_23_24_Adj[[#This Row],[Agy Code]],TblAgencies[],9,FALSE)</f>
        <v>148: Virginia Commission for the Arts</v>
      </c>
      <c r="F82" s="57" t="str">
        <f>VLOOKUP(Tbl_Baseline_23_24_Adj[[#This Row],[Agy Code]],TblAgencies[],10,FALSE)</f>
        <v>Virginia Commission for the Arts</v>
      </c>
      <c r="G82" s="57">
        <f>VLOOKUP(Tbl_Baseline_23_24_Adj[[#This Row],[Agy Code]],TblAgencies[],13,FALSE)</f>
        <v>113000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148</v>
      </c>
      <c r="E83" s="57" t="str">
        <f>VLOOKUP(Tbl_Baseline_23_24_Adj[[#This Row],[Agy Code]],TblAgencies[],9,FALSE)</f>
        <v>148: Virginia Commission for the Arts</v>
      </c>
      <c r="F83" s="57" t="str">
        <f>VLOOKUP(Tbl_Baseline_23_24_Adj[[#This Row],[Agy Code]],TblAgencies[],10,FALSE)</f>
        <v>Virginia Commission for the Arts</v>
      </c>
      <c r="G83" s="57">
        <f>VLOOKUP(Tbl_Baseline_23_24_Adj[[#This Row],[Agy Code]],TblAgencies[],13,FALSE)</f>
        <v>113000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148</v>
      </c>
      <c r="E84" s="57" t="str">
        <f>VLOOKUP(Tbl_Baseline_23_24_Adj[[#This Row],[Agy Code]],TblAgencies[],9,FALSE)</f>
        <v>148: Virginia Commission for the Arts</v>
      </c>
      <c r="F84" s="57" t="str">
        <f>VLOOKUP(Tbl_Baseline_23_24_Adj[[#This Row],[Agy Code]],TblAgencies[],10,FALSE)</f>
        <v>Virginia Commission for the Arts</v>
      </c>
      <c r="G84" s="57">
        <f>VLOOKUP(Tbl_Baseline_23_24_Adj[[#This Row],[Agy Code]],TblAgencies[],13,FALSE)</f>
        <v>113000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148</v>
      </c>
      <c r="E85" s="57" t="str">
        <f>VLOOKUP(Tbl_Baseline_23_24_Adj[[#This Row],[Agy Code]],TblAgencies[],9,FALSE)</f>
        <v>148: Virginia Commission for the Arts</v>
      </c>
      <c r="F85" s="57" t="str">
        <f>VLOOKUP(Tbl_Baseline_23_24_Adj[[#This Row],[Agy Code]],TblAgencies[],10,FALSE)</f>
        <v>Virginia Commission for the Arts</v>
      </c>
      <c r="G85" s="57">
        <f>VLOOKUP(Tbl_Baseline_23_24_Adj[[#This Row],[Agy Code]],TblAgencies[],13,FALSE)</f>
        <v>113000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148</v>
      </c>
      <c r="E86" s="57" t="str">
        <f>VLOOKUP(Tbl_Baseline_23_24_Adj[[#This Row],[Agy Code]],TblAgencies[],9,FALSE)</f>
        <v>148: Virginia Commission for the Arts</v>
      </c>
      <c r="F86" s="57" t="str">
        <f>VLOOKUP(Tbl_Baseline_23_24_Adj[[#This Row],[Agy Code]],TblAgencies[],10,FALSE)</f>
        <v>Virginia Commission for the Arts</v>
      </c>
      <c r="G86" s="57">
        <f>VLOOKUP(Tbl_Baseline_23_24_Adj[[#This Row],[Agy Code]],TblAgencies[],13,FALSE)</f>
        <v>113000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148</v>
      </c>
      <c r="E87" s="57" t="str">
        <f>VLOOKUP(Tbl_Baseline_23_24_Adj[[#This Row],[Agy Code]],TblAgencies[],9,FALSE)</f>
        <v>148: Virginia Commission for the Arts</v>
      </c>
      <c r="F87" s="57" t="str">
        <f>VLOOKUP(Tbl_Baseline_23_24_Adj[[#This Row],[Agy Code]],TblAgencies[],10,FALSE)</f>
        <v>Virginia Commission for the Arts</v>
      </c>
      <c r="G87" s="57">
        <f>VLOOKUP(Tbl_Baseline_23_24_Adj[[#This Row],[Agy Code]],TblAgencies[],13,FALSE)</f>
        <v>113000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148</v>
      </c>
      <c r="E88" s="57" t="str">
        <f>VLOOKUP(Tbl_Baseline_23_24_Adj[[#This Row],[Agy Code]],TblAgencies[],9,FALSE)</f>
        <v>148: Virginia Commission for the Arts</v>
      </c>
      <c r="F88" s="57" t="str">
        <f>VLOOKUP(Tbl_Baseline_23_24_Adj[[#This Row],[Agy Code]],TblAgencies[],10,FALSE)</f>
        <v>Virginia Commission for the Arts</v>
      </c>
      <c r="G88" s="57">
        <f>VLOOKUP(Tbl_Baseline_23_24_Adj[[#This Row],[Agy Code]],TblAgencies[],13,FALSE)</f>
        <v>113000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148</v>
      </c>
      <c r="E89" s="57" t="str">
        <f>VLOOKUP(Tbl_Baseline_23_24_Adj[[#This Row],[Agy Code]],TblAgencies[],9,FALSE)</f>
        <v>148: Virginia Commission for the Arts</v>
      </c>
      <c r="F89" s="57" t="str">
        <f>VLOOKUP(Tbl_Baseline_23_24_Adj[[#This Row],[Agy Code]],TblAgencies[],10,FALSE)</f>
        <v>Virginia Commission for the Arts</v>
      </c>
      <c r="G89" s="57">
        <f>VLOOKUP(Tbl_Baseline_23_24_Adj[[#This Row],[Agy Code]],TblAgencies[],13,FALSE)</f>
        <v>113000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1"/>
        <v>148</v>
      </c>
      <c r="E90" s="57" t="str">
        <f>VLOOKUP(Tbl_Baseline_23_24_Adj[[#This Row],[Agy Code]],TblAgencies[],9,FALSE)</f>
        <v>148: Virginia Commission for the Arts</v>
      </c>
      <c r="F90" s="57" t="str">
        <f>VLOOKUP(Tbl_Baseline_23_24_Adj[[#This Row],[Agy Code]],TblAgencies[],10,FALSE)</f>
        <v>Virginia Commission for the Arts</v>
      </c>
      <c r="G90" s="57">
        <f>VLOOKUP(Tbl_Baseline_23_24_Adj[[#This Row],[Agy Code]],TblAgencies[],13,FALSE)</f>
        <v>113000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1"/>
        <v>148</v>
      </c>
      <c r="E91" s="57" t="str">
        <f>VLOOKUP(Tbl_Baseline_23_24_Adj[[#This Row],[Agy Code]],TblAgencies[],9,FALSE)</f>
        <v>148: Virginia Commission for the Arts</v>
      </c>
      <c r="F91" s="57" t="str">
        <f>VLOOKUP(Tbl_Baseline_23_24_Adj[[#This Row],[Agy Code]],TblAgencies[],10,FALSE)</f>
        <v>Virginia Commission for the Arts</v>
      </c>
      <c r="G91" s="57">
        <f>VLOOKUP(Tbl_Baseline_23_24_Adj[[#This Row],[Agy Code]],TblAgencies[],13,FALSE)</f>
        <v>113000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148</v>
      </c>
      <c r="E92" s="57" t="str">
        <f>VLOOKUP(Tbl_Baseline_23_24_Adj[[#This Row],[Agy Code]],TblAgencies[],9,FALSE)</f>
        <v>148: Virginia Commission for the Arts</v>
      </c>
      <c r="F92" s="57" t="str">
        <f>VLOOKUP(Tbl_Baseline_23_24_Adj[[#This Row],[Agy Code]],TblAgencies[],10,FALSE)</f>
        <v>Virginia Commission for the Arts</v>
      </c>
      <c r="G92" s="57">
        <f>VLOOKUP(Tbl_Baseline_23_24_Adj[[#This Row],[Agy Code]],TblAgencies[],13,FALSE)</f>
        <v>113000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SelectAgyCode</f>
        <v>148</v>
      </c>
      <c r="E93" s="57" t="str">
        <f>VLOOKUP(Tbl_Baseline_23_24_Adj[[#This Row],[Agy Code]],TblAgencies[],9,FALSE)</f>
        <v>148: Virginia Commission for the Arts</v>
      </c>
      <c r="F93" s="57" t="str">
        <f>VLOOKUP(Tbl_Baseline_23_24_Adj[[#This Row],[Agy Code]],TblAgencies[],10,FALSE)</f>
        <v>Virginia Commission for the Arts</v>
      </c>
      <c r="G93" s="57">
        <f>VLOOKUP(Tbl_Baseline_23_24_Adj[[#This Row],[Agy Code]],TblAgencies[],13,FALSE)</f>
        <v>113000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1"/>
        <v>148</v>
      </c>
      <c r="E94" s="57" t="str">
        <f>VLOOKUP(Tbl_Baseline_23_24_Adj[[#This Row],[Agy Code]],TblAgencies[],9,FALSE)</f>
        <v>148: Virginia Commission for the Arts</v>
      </c>
      <c r="F94" s="57" t="str">
        <f>VLOOKUP(Tbl_Baseline_23_24_Adj[[#This Row],[Agy Code]],TblAgencies[],10,FALSE)</f>
        <v>Virginia Commission for the Arts</v>
      </c>
      <c r="G94" s="57">
        <f>VLOOKUP(Tbl_Baseline_23_24_Adj[[#This Row],[Agy Code]],TblAgencies[],13,FALSE)</f>
        <v>113000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9">
        <f>VLOOKUP(Tbl_Baseline_23_24_Adj[[#This Row],[Agy Code]],TblAgencies[],4,FALSE)</f>
        <v>7</v>
      </c>
      <c r="C95" s="59">
        <f>VLOOKUP(Tbl_Baseline_23_24_Adj[[#This Row],[Agy Code]],TblAgencies[],2,FALSE)</f>
        <v>3</v>
      </c>
      <c r="D95" s="59">
        <f t="shared" si="0"/>
        <v>148</v>
      </c>
      <c r="E95" s="57" t="str">
        <f>VLOOKUP(Tbl_Baseline_23_24_Adj[[#This Row],[Agy Code]],TblAgencies[],9,FALSE)</f>
        <v>148: Virginia Commission for the Arts</v>
      </c>
      <c r="F95" s="59" t="str">
        <f>VLOOKUP(Tbl_Baseline_23_24_Adj[[#This Row],[Agy Code]],TblAgencies[],10,FALSE)</f>
        <v>Virginia Commission for the Arts</v>
      </c>
      <c r="G95" s="59">
        <f>VLOOKUP(Tbl_Baseline_23_24_Adj[[#This Row],[Agy Code]],TblAgencies[],13,FALSE)</f>
        <v>113000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9">
        <f>VLOOKUP(Tbl_Baseline_23_24_Adj[[#This Row],[Agy Code]],TblAgencies[],4,FALSE)</f>
        <v>7</v>
      </c>
      <c r="C96" s="59">
        <f>VLOOKUP(Tbl_Baseline_23_24_Adj[[#This Row],[Agy Code]],TblAgencies[],2,FALSE)</f>
        <v>3</v>
      </c>
      <c r="D96" s="59">
        <f t="shared" si="0"/>
        <v>148</v>
      </c>
      <c r="E96" s="57" t="str">
        <f>VLOOKUP(Tbl_Baseline_23_24_Adj[[#This Row],[Agy Code]],TblAgencies[],9,FALSE)</f>
        <v>148: Virginia Commission for the Arts</v>
      </c>
      <c r="F96" s="59" t="str">
        <f>VLOOKUP(Tbl_Baseline_23_24_Adj[[#This Row],[Agy Code]],TblAgencies[],10,FALSE)</f>
        <v>Virginia Commission for the Arts</v>
      </c>
      <c r="G96" s="59">
        <f>VLOOKUP(Tbl_Baseline_23_24_Adj[[#This Row],[Agy Code]],TblAgencies[],13,FALSE)</f>
        <v>113000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148</v>
      </c>
      <c r="E97" s="57" t="str">
        <f>VLOOKUP(Tbl_Baseline_23_24_Adj[[#This Row],[Agy Code]],TblAgencies[],9,FALSE)</f>
        <v>148: Virginia Commission for the Arts</v>
      </c>
      <c r="F97" s="59" t="str">
        <f>VLOOKUP(Tbl_Baseline_23_24_Adj[[#This Row],[Agy Code]],TblAgencies[],10,FALSE)</f>
        <v>Virginia Commission for the Arts</v>
      </c>
      <c r="G97" s="59">
        <f>VLOOKUP(Tbl_Baseline_23_24_Adj[[#This Row],[Agy Code]],TblAgencies[],13,FALSE)</f>
        <v>113000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7</v>
      </c>
      <c r="C98" s="57">
        <f>VLOOKUP(Tbl_Baseline_23_24_Adj[[#This Row],[Agy Code]],TblAgencies[],2,FALSE)</f>
        <v>3</v>
      </c>
      <c r="D98" s="57">
        <f t="shared" ref="D98:D118" si="4">SelectAgyCode</f>
        <v>148</v>
      </c>
      <c r="E98" s="57" t="str">
        <f>VLOOKUP(Tbl_Baseline_23_24_Adj[[#This Row],[Agy Code]],TblAgencies[],9,FALSE)</f>
        <v>148: Virginia Commission for the Arts</v>
      </c>
      <c r="F98" s="57" t="str">
        <f>VLOOKUP(Tbl_Baseline_23_24_Adj[[#This Row],[Agy Code]],TblAgencies[],10,FALSE)</f>
        <v>Virginia Commission for the Arts</v>
      </c>
      <c r="G98" s="57">
        <f>VLOOKUP(Tbl_Baseline_23_24_Adj[[#This Row],[Agy Code]],TblAgencies[],13,FALSE)</f>
        <v>113000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7</v>
      </c>
      <c r="C99" s="57">
        <f>VLOOKUP(Tbl_Baseline_23_24_Adj[[#This Row],[Agy Code]],TblAgencies[],2,FALSE)</f>
        <v>3</v>
      </c>
      <c r="D99" s="57">
        <f t="shared" si="4"/>
        <v>148</v>
      </c>
      <c r="E99" s="57" t="str">
        <f>VLOOKUP(Tbl_Baseline_23_24_Adj[[#This Row],[Agy Code]],TblAgencies[],9,FALSE)</f>
        <v>148: Virginia Commission for the Arts</v>
      </c>
      <c r="F99" s="57" t="str">
        <f>VLOOKUP(Tbl_Baseline_23_24_Adj[[#This Row],[Agy Code]],TblAgencies[],10,FALSE)</f>
        <v>Virginia Commission for the Arts</v>
      </c>
      <c r="G99" s="57">
        <f>VLOOKUP(Tbl_Baseline_23_24_Adj[[#This Row],[Agy Code]],TblAgencies[],13,FALSE)</f>
        <v>113000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si="4"/>
        <v>148</v>
      </c>
      <c r="E100" s="57" t="str">
        <f>VLOOKUP(Tbl_Baseline_23_24_Adj[[#This Row],[Agy Code]],TblAgencies[],9,FALSE)</f>
        <v>148: Virginia Commission for the Arts</v>
      </c>
      <c r="F100" s="57" t="str">
        <f>VLOOKUP(Tbl_Baseline_23_24_Adj[[#This Row],[Agy Code]],TblAgencies[],10,FALSE)</f>
        <v>Virginia Commission for the Arts</v>
      </c>
      <c r="G100" s="57">
        <f>VLOOKUP(Tbl_Baseline_23_24_Adj[[#This Row],[Agy Code]],TblAgencies[],13,FALSE)</f>
        <v>113000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148</v>
      </c>
      <c r="E101" s="57" t="str">
        <f>VLOOKUP(Tbl_Baseline_23_24_Adj[[#This Row],[Agy Code]],TblAgencies[],9,FALSE)</f>
        <v>148: Virginia Commission for the Arts</v>
      </c>
      <c r="F101" s="57" t="str">
        <f>VLOOKUP(Tbl_Baseline_23_24_Adj[[#This Row],[Agy Code]],TblAgencies[],10,FALSE)</f>
        <v>Virginia Commission for the Arts</v>
      </c>
      <c r="G101" s="57">
        <f>VLOOKUP(Tbl_Baseline_23_24_Adj[[#This Row],[Agy Code]],TblAgencies[],13,FALSE)</f>
        <v>113000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148</v>
      </c>
      <c r="E102" s="57" t="str">
        <f>VLOOKUP(Tbl_Baseline_23_24_Adj[[#This Row],[Agy Code]],TblAgencies[],9,FALSE)</f>
        <v>148: Virginia Commission for the Arts</v>
      </c>
      <c r="F102" s="57" t="str">
        <f>VLOOKUP(Tbl_Baseline_23_24_Adj[[#This Row],[Agy Code]],TblAgencies[],10,FALSE)</f>
        <v>Virginia Commission for the Arts</v>
      </c>
      <c r="G102" s="57">
        <f>VLOOKUP(Tbl_Baseline_23_24_Adj[[#This Row],[Agy Code]],TblAgencies[],13,FALSE)</f>
        <v>113000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148</v>
      </c>
      <c r="E103" s="57" t="str">
        <f>VLOOKUP(Tbl_Baseline_23_24_Adj[[#This Row],[Agy Code]],TblAgencies[],9,FALSE)</f>
        <v>148: Virginia Commission for the Arts</v>
      </c>
      <c r="F103" s="57" t="str">
        <f>VLOOKUP(Tbl_Baseline_23_24_Adj[[#This Row],[Agy Code]],TblAgencies[],10,FALSE)</f>
        <v>Virginia Commission for the Arts</v>
      </c>
      <c r="G103" s="57">
        <f>VLOOKUP(Tbl_Baseline_23_24_Adj[[#This Row],[Agy Code]],TblAgencies[],13,FALSE)</f>
        <v>113000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148</v>
      </c>
      <c r="E104" s="57" t="str">
        <f>VLOOKUP(Tbl_Baseline_23_24_Adj[[#This Row],[Agy Code]],TblAgencies[],9,FALSE)</f>
        <v>148: Virginia Commission for the Arts</v>
      </c>
      <c r="F104" s="57" t="str">
        <f>VLOOKUP(Tbl_Baseline_23_24_Adj[[#This Row],[Agy Code]],TblAgencies[],10,FALSE)</f>
        <v>Virginia Commission for the Arts</v>
      </c>
      <c r="G104" s="57">
        <f>VLOOKUP(Tbl_Baseline_23_24_Adj[[#This Row],[Agy Code]],TblAgencies[],13,FALSE)</f>
        <v>113000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148</v>
      </c>
      <c r="E105" s="57" t="str">
        <f>VLOOKUP(Tbl_Baseline_23_24_Adj[[#This Row],[Agy Code]],TblAgencies[],9,FALSE)</f>
        <v>148: Virginia Commission for the Arts</v>
      </c>
      <c r="F105" s="57" t="str">
        <f>VLOOKUP(Tbl_Baseline_23_24_Adj[[#This Row],[Agy Code]],TblAgencies[],10,FALSE)</f>
        <v>Virginia Commission for the Arts</v>
      </c>
      <c r="G105" s="57">
        <f>VLOOKUP(Tbl_Baseline_23_24_Adj[[#This Row],[Agy Code]],TblAgencies[],13,FALSE)</f>
        <v>113000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148</v>
      </c>
      <c r="E106" s="57" t="str">
        <f>VLOOKUP(Tbl_Baseline_23_24_Adj[[#This Row],[Agy Code]],TblAgencies[],9,FALSE)</f>
        <v>148: Virginia Commission for the Arts</v>
      </c>
      <c r="F106" s="57" t="str">
        <f>VLOOKUP(Tbl_Baseline_23_24_Adj[[#This Row],[Agy Code]],TblAgencies[],10,FALSE)</f>
        <v>Virginia Commission for the Arts</v>
      </c>
      <c r="G106" s="57">
        <f>VLOOKUP(Tbl_Baseline_23_24_Adj[[#This Row],[Agy Code]],TblAgencies[],13,FALSE)</f>
        <v>113000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148</v>
      </c>
      <c r="E107" s="57" t="str">
        <f>VLOOKUP(Tbl_Baseline_23_24_Adj[[#This Row],[Agy Code]],TblAgencies[],9,FALSE)</f>
        <v>148: Virginia Commission for the Arts</v>
      </c>
      <c r="F107" s="57" t="str">
        <f>VLOOKUP(Tbl_Baseline_23_24_Adj[[#This Row],[Agy Code]],TblAgencies[],10,FALSE)</f>
        <v>Virginia Commission for the Arts</v>
      </c>
      <c r="G107" s="57">
        <f>VLOOKUP(Tbl_Baseline_23_24_Adj[[#This Row],[Agy Code]],TblAgencies[],13,FALSE)</f>
        <v>113000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148</v>
      </c>
      <c r="E108" s="57" t="str">
        <f>VLOOKUP(Tbl_Baseline_23_24_Adj[[#This Row],[Agy Code]],TblAgencies[],9,FALSE)</f>
        <v>148: Virginia Commission for the Arts</v>
      </c>
      <c r="F108" s="57" t="str">
        <f>VLOOKUP(Tbl_Baseline_23_24_Adj[[#This Row],[Agy Code]],TblAgencies[],10,FALSE)</f>
        <v>Virginia Commission for the Arts</v>
      </c>
      <c r="G108" s="57">
        <f>VLOOKUP(Tbl_Baseline_23_24_Adj[[#This Row],[Agy Code]],TblAgencies[],13,FALSE)</f>
        <v>113000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148</v>
      </c>
      <c r="E109" s="57" t="str">
        <f>VLOOKUP(Tbl_Baseline_23_24_Adj[[#This Row],[Agy Code]],TblAgencies[],9,FALSE)</f>
        <v>148: Virginia Commission for the Arts</v>
      </c>
      <c r="F109" s="57" t="str">
        <f>VLOOKUP(Tbl_Baseline_23_24_Adj[[#This Row],[Agy Code]],TblAgencies[],10,FALSE)</f>
        <v>Virginia Commission for the Arts</v>
      </c>
      <c r="G109" s="57">
        <f>VLOOKUP(Tbl_Baseline_23_24_Adj[[#This Row],[Agy Code]],TblAgencies[],13,FALSE)</f>
        <v>113000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148</v>
      </c>
      <c r="E110" s="57" t="str">
        <f>VLOOKUP(Tbl_Baseline_23_24_Adj[[#This Row],[Agy Code]],TblAgencies[],9,FALSE)</f>
        <v>148: Virginia Commission for the Arts</v>
      </c>
      <c r="F110" s="57" t="str">
        <f>VLOOKUP(Tbl_Baseline_23_24_Adj[[#This Row],[Agy Code]],TblAgencies[],10,FALSE)</f>
        <v>Virginia Commission for the Arts</v>
      </c>
      <c r="G110" s="57">
        <f>VLOOKUP(Tbl_Baseline_23_24_Adj[[#This Row],[Agy Code]],TblAgencies[],13,FALSE)</f>
        <v>113000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148</v>
      </c>
      <c r="E111" s="57" t="str">
        <f>VLOOKUP(Tbl_Baseline_23_24_Adj[[#This Row],[Agy Code]],TblAgencies[],9,FALSE)</f>
        <v>148: Virginia Commission for the Arts</v>
      </c>
      <c r="F111" s="57" t="str">
        <f>VLOOKUP(Tbl_Baseline_23_24_Adj[[#This Row],[Agy Code]],TblAgencies[],10,FALSE)</f>
        <v>Virginia Commission for the Arts</v>
      </c>
      <c r="G111" s="57">
        <f>VLOOKUP(Tbl_Baseline_23_24_Adj[[#This Row],[Agy Code]],TblAgencies[],13,FALSE)</f>
        <v>113000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148</v>
      </c>
      <c r="E112" s="57" t="str">
        <f>VLOOKUP(Tbl_Baseline_23_24_Adj[[#This Row],[Agy Code]],TblAgencies[],9,FALSE)</f>
        <v>148: Virginia Commission for the Arts</v>
      </c>
      <c r="F112" s="57" t="str">
        <f>VLOOKUP(Tbl_Baseline_23_24_Adj[[#This Row],[Agy Code]],TblAgencies[],10,FALSE)</f>
        <v>Virginia Commission for the Arts</v>
      </c>
      <c r="G112" s="57">
        <f>VLOOKUP(Tbl_Baseline_23_24_Adj[[#This Row],[Agy Code]],TblAgencies[],13,FALSE)</f>
        <v>113000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148</v>
      </c>
      <c r="E113" s="57" t="str">
        <f>VLOOKUP(Tbl_Baseline_23_24_Adj[[#This Row],[Agy Code]],TblAgencies[],9,FALSE)</f>
        <v>148: Virginia Commission for the Arts</v>
      </c>
      <c r="F113" s="57" t="str">
        <f>VLOOKUP(Tbl_Baseline_23_24_Adj[[#This Row],[Agy Code]],TblAgencies[],10,FALSE)</f>
        <v>Virginia Commission for the Arts</v>
      </c>
      <c r="G113" s="57">
        <f>VLOOKUP(Tbl_Baseline_23_24_Adj[[#This Row],[Agy Code]],TblAgencies[],13,FALSE)</f>
        <v>113000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148</v>
      </c>
      <c r="E114" s="57" t="str">
        <f>VLOOKUP(Tbl_Baseline_23_24_Adj[[#This Row],[Agy Code]],TblAgencies[],9,FALSE)</f>
        <v>148: Virginia Commission for the Arts</v>
      </c>
      <c r="F114" s="57" t="str">
        <f>VLOOKUP(Tbl_Baseline_23_24_Adj[[#This Row],[Agy Code]],TblAgencies[],10,FALSE)</f>
        <v>Virginia Commission for the Arts</v>
      </c>
      <c r="G114" s="57">
        <f>VLOOKUP(Tbl_Baseline_23_24_Adj[[#This Row],[Agy Code]],TblAgencies[],13,FALSE)</f>
        <v>113000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148</v>
      </c>
      <c r="E115" s="57" t="str">
        <f>VLOOKUP(Tbl_Baseline_23_24_Adj[[#This Row],[Agy Code]],TblAgencies[],9,FALSE)</f>
        <v>148: Virginia Commission for the Arts</v>
      </c>
      <c r="F115" s="57" t="str">
        <f>VLOOKUP(Tbl_Baseline_23_24_Adj[[#This Row],[Agy Code]],TblAgencies[],10,FALSE)</f>
        <v>Virginia Commission for the Arts</v>
      </c>
      <c r="G115" s="57">
        <f>VLOOKUP(Tbl_Baseline_23_24_Adj[[#This Row],[Agy Code]],TblAgencies[],13,FALSE)</f>
        <v>113000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148</v>
      </c>
      <c r="E116" s="57" t="str">
        <f>VLOOKUP(Tbl_Baseline_23_24_Adj[[#This Row],[Agy Code]],TblAgencies[],9,FALSE)</f>
        <v>148: Virginia Commission for the Arts</v>
      </c>
      <c r="F116" s="57" t="str">
        <f>VLOOKUP(Tbl_Baseline_23_24_Adj[[#This Row],[Agy Code]],TblAgencies[],10,FALSE)</f>
        <v>Virginia Commission for the Arts</v>
      </c>
      <c r="G116" s="57">
        <f>VLOOKUP(Tbl_Baseline_23_24_Adj[[#This Row],[Agy Code]],TblAgencies[],13,FALSE)</f>
        <v>113000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148</v>
      </c>
      <c r="E117" s="57" t="str">
        <f>VLOOKUP(Tbl_Baseline_23_24_Adj[[#This Row],[Agy Code]],TblAgencies[],9,FALSE)</f>
        <v>148: Virginia Commission for the Arts</v>
      </c>
      <c r="F117" s="57" t="str">
        <f>VLOOKUP(Tbl_Baseline_23_24_Adj[[#This Row],[Agy Code]],TblAgencies[],10,FALSE)</f>
        <v>Virginia Commission for the Arts</v>
      </c>
      <c r="G117" s="57">
        <f>VLOOKUP(Tbl_Baseline_23_24_Adj[[#This Row],[Agy Code]],TblAgencies[],13,FALSE)</f>
        <v>113000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148</v>
      </c>
      <c r="E118" s="57" t="str">
        <f>VLOOKUP(Tbl_Baseline_23_24_Adj[[#This Row],[Agy Code]],TblAgencies[],9,FALSE)</f>
        <v>148: Virginia Commission for the Arts</v>
      </c>
      <c r="F118" s="57" t="str">
        <f>VLOOKUP(Tbl_Baseline_23_24_Adj[[#This Row],[Agy Code]],TblAgencies[],10,FALSE)</f>
        <v>Virginia Commission for the Arts</v>
      </c>
      <c r="G118" s="57">
        <f>VLOOKUP(Tbl_Baseline_23_24_Adj[[#This Row],[Agy Code]],TblAgencies[],13,FALSE)</f>
        <v>113000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7</v>
      </c>
      <c r="C119" s="59">
        <f>VLOOKUP(Tbl_Baseline_23_24_Adj[[#This Row],[Agy Code]],TblAgencies[],2,FALSE)</f>
        <v>3</v>
      </c>
      <c r="D119" s="59">
        <f t="shared" si="0"/>
        <v>148</v>
      </c>
      <c r="E119" s="57" t="str">
        <f>VLOOKUP(Tbl_Baseline_23_24_Adj[[#This Row],[Agy Code]],TblAgencies[],9,FALSE)</f>
        <v>148: Virginia Commission for the Arts</v>
      </c>
      <c r="F119" s="59" t="str">
        <f>VLOOKUP(Tbl_Baseline_23_24_Adj[[#This Row],[Agy Code]],TblAgencies[],10,FALSE)</f>
        <v>Virginia Commission for the Arts</v>
      </c>
      <c r="G119" s="59">
        <f>VLOOKUP(Tbl_Baseline_23_24_Adj[[#This Row],[Agy Code]],TblAgencies[],13,FALSE)</f>
        <v>113000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7</v>
      </c>
      <c r="C120" s="59">
        <f>VLOOKUP(Tbl_Baseline_23_24_Adj[[#This Row],[Agy Code]],TblAgencies[],2,FALSE)</f>
        <v>3</v>
      </c>
      <c r="D120" s="59">
        <f t="shared" si="0"/>
        <v>148</v>
      </c>
      <c r="E120" s="57" t="str">
        <f>VLOOKUP(Tbl_Baseline_23_24_Adj[[#This Row],[Agy Code]],TblAgencies[],9,FALSE)</f>
        <v>148: Virginia Commission for the Arts</v>
      </c>
      <c r="F120" s="59" t="str">
        <f>VLOOKUP(Tbl_Baseline_23_24_Adj[[#This Row],[Agy Code]],TblAgencies[],10,FALSE)</f>
        <v>Virginia Commission for the Arts</v>
      </c>
      <c r="G120" s="59">
        <f>VLOOKUP(Tbl_Baseline_23_24_Adj[[#This Row],[Agy Code]],TblAgencies[],13,FALSE)</f>
        <v>113000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148</v>
      </c>
      <c r="E121" s="57" t="str">
        <f>VLOOKUP(Tbl_Baseline_23_24_Adj[[#This Row],[Agy Code]],TblAgencies[],9,FALSE)</f>
        <v>148: Virginia Commission for the Arts</v>
      </c>
      <c r="F121" s="59" t="str">
        <f>VLOOKUP(Tbl_Baseline_23_24_Adj[[#This Row],[Agy Code]],TblAgencies[],10,FALSE)</f>
        <v>Virginia Commission for the Arts</v>
      </c>
      <c r="G121" s="59">
        <f>VLOOKUP(Tbl_Baseline_23_24_Adj[[#This Row],[Agy Code]],TblAgencies[],13,FALSE)</f>
        <v>113000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148</v>
      </c>
      <c r="E122" s="57" t="str">
        <f>VLOOKUP(Tbl_Baseline_23_24_Adj[[#This Row],[Agy Code]],TblAgencies[],9,FALSE)</f>
        <v>148: Virginia Commission for the Arts</v>
      </c>
      <c r="F122" s="59" t="str">
        <f>VLOOKUP(Tbl_Baseline_23_24_Adj[[#This Row],[Agy Code]],TblAgencies[],10,FALSE)</f>
        <v>Virginia Commission for the Arts</v>
      </c>
      <c r="G122" s="59">
        <f>VLOOKUP(Tbl_Baseline_23_24_Adj[[#This Row],[Agy Code]],TblAgencies[],13,FALSE)</f>
        <v>113000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148</v>
      </c>
      <c r="E123" s="57" t="str">
        <f>VLOOKUP(Tbl_Baseline_23_24_Adj[[#This Row],[Agy Code]],TblAgencies[],9,FALSE)</f>
        <v>148: Virginia Commission for the Arts</v>
      </c>
      <c r="F123" s="59" t="str">
        <f>VLOOKUP(Tbl_Baseline_23_24_Adj[[#This Row],[Agy Code]],TblAgencies[],10,FALSE)</f>
        <v>Virginia Commission for the Arts</v>
      </c>
      <c r="G123" s="59">
        <f>VLOOKUP(Tbl_Baseline_23_24_Adj[[#This Row],[Agy Code]],TblAgencies[],13,FALSE)</f>
        <v>113000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148</v>
      </c>
      <c r="E124" s="57" t="str">
        <f>VLOOKUP(Tbl_Baseline_23_24_Adj[[#This Row],[Agy Code]],TblAgencies[],9,FALSE)</f>
        <v>148: Virginia Commission for the Arts</v>
      </c>
      <c r="F124" s="59" t="str">
        <f>VLOOKUP(Tbl_Baseline_23_24_Adj[[#This Row],[Agy Code]],TblAgencies[],10,FALSE)</f>
        <v>Virginia Commission for the Arts</v>
      </c>
      <c r="G124" s="59">
        <f>VLOOKUP(Tbl_Baseline_23_24_Adj[[#This Row],[Agy Code]],TblAgencies[],13,FALSE)</f>
        <v>113000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7</v>
      </c>
      <c r="C125" s="57">
        <f>VLOOKUP(Tbl_Baseline_23_24_Adj[[#This Row],[Agy Code]],TblAgencies[],2,FALSE)</f>
        <v>3</v>
      </c>
      <c r="D125" s="57">
        <f>SelectAgyCode</f>
        <v>148</v>
      </c>
      <c r="E125" s="57" t="str">
        <f>VLOOKUP(Tbl_Baseline_23_24_Adj[[#This Row],[Agy Code]],TblAgencies[],9,FALSE)</f>
        <v>148: Virginia Commission for the Arts</v>
      </c>
      <c r="F125" s="57" t="str">
        <f>VLOOKUP(Tbl_Baseline_23_24_Adj[[#This Row],[Agy Code]],TblAgencies[],10,FALSE)</f>
        <v>Virginia Commission for the Arts</v>
      </c>
      <c r="G125" s="57">
        <f>VLOOKUP(Tbl_Baseline_23_24_Adj[[#This Row],[Agy Code]],TblAgencies[],13,FALSE)</f>
        <v>113000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7</v>
      </c>
      <c r="C126" s="57">
        <f>VLOOKUP(Tbl_Baseline_23_24_Adj[[#This Row],[Agy Code]],TblAgencies[],2,FALSE)</f>
        <v>3</v>
      </c>
      <c r="D126" s="57">
        <f>SelectAgyCode</f>
        <v>148</v>
      </c>
      <c r="E126" s="57" t="str">
        <f>VLOOKUP(Tbl_Baseline_23_24_Adj[[#This Row],[Agy Code]],TblAgencies[],9,FALSE)</f>
        <v>148: Virginia Commission for the Arts</v>
      </c>
      <c r="F126" s="57" t="str">
        <f>VLOOKUP(Tbl_Baseline_23_24_Adj[[#This Row],[Agy Code]],TblAgencies[],10,FALSE)</f>
        <v>Virginia Commission for the Arts</v>
      </c>
      <c r="G126" s="57">
        <f>VLOOKUP(Tbl_Baseline_23_24_Adj[[#This Row],[Agy Code]],TblAgencies[],13,FALSE)</f>
        <v>113000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148</v>
      </c>
      <c r="E127" s="57" t="str">
        <f>VLOOKUP(Tbl_Baseline_23_24_Adj[[#This Row],[Agy Code]],TblAgencies[],9,FALSE)</f>
        <v>148: Virginia Commission for the Arts</v>
      </c>
      <c r="F127" s="57" t="str">
        <f>VLOOKUP(Tbl_Baseline_23_24_Adj[[#This Row],[Agy Code]],TblAgencies[],10,FALSE)</f>
        <v>Virginia Commission for the Arts</v>
      </c>
      <c r="G127" s="57">
        <f>VLOOKUP(Tbl_Baseline_23_24_Adj[[#This Row],[Agy Code]],TblAgencies[],13,FALSE)</f>
        <v>113000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7</v>
      </c>
      <c r="C128" s="59">
        <f>VLOOKUP(Tbl_Baseline_23_24_Adj[[#This Row],[Agy Code]],TblAgencies[],2,FALSE)</f>
        <v>3</v>
      </c>
      <c r="D128" s="59">
        <f t="shared" si="0"/>
        <v>148</v>
      </c>
      <c r="E128" s="57" t="str">
        <f>VLOOKUP(Tbl_Baseline_23_24_Adj[[#This Row],[Agy Code]],TblAgencies[],9,FALSE)</f>
        <v>148: Virginia Commission for the Arts</v>
      </c>
      <c r="F128" s="59" t="str">
        <f>VLOOKUP(Tbl_Baseline_23_24_Adj[[#This Row],[Agy Code]],TblAgencies[],10,FALSE)</f>
        <v>Virginia Commission for the Arts</v>
      </c>
      <c r="G128" s="59">
        <f>VLOOKUP(Tbl_Baseline_23_24_Adj[[#This Row],[Agy Code]],TblAgencies[],13,FALSE)</f>
        <v>113000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7</v>
      </c>
      <c r="C129" s="57">
        <f>VLOOKUP(Tbl_Baseline_23_24_Adj[[#This Row],[Agy Code]],TblAgencies[],2,FALSE)</f>
        <v>3</v>
      </c>
      <c r="D129" s="57">
        <f t="shared" si="0"/>
        <v>148</v>
      </c>
      <c r="E129" s="57" t="str">
        <f>VLOOKUP(Tbl_Baseline_23_24_Adj[[#This Row],[Agy Code]],TblAgencies[],9,FALSE)</f>
        <v>148: Virginia Commission for the Arts</v>
      </c>
      <c r="F129" s="57" t="str">
        <f>VLOOKUP(Tbl_Baseline_23_24_Adj[[#This Row],[Agy Code]],TblAgencies[],10,FALSE)</f>
        <v>Virginia Commission for the Arts</v>
      </c>
      <c r="G129" s="57">
        <f>VLOOKUP(Tbl_Baseline_23_24_Adj[[#This Row],[Agy Code]],TblAgencies[],13,FALSE)</f>
        <v>113000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148</v>
      </c>
      <c r="E130" s="57" t="str">
        <f>VLOOKUP(Tbl_Baseline_23_24_Adj[[#This Row],[Agy Code]],TblAgencies[],9,FALSE)</f>
        <v>148: Virginia Commission for the Arts</v>
      </c>
      <c r="F130" s="59" t="str">
        <f>VLOOKUP(Tbl_Baseline_23_24_Adj[[#This Row],[Agy Code]],TblAgencies[],10,FALSE)</f>
        <v>Virginia Commission for the Arts</v>
      </c>
      <c r="G130" s="59">
        <f>VLOOKUP(Tbl_Baseline_23_24_Adj[[#This Row],[Agy Code]],TblAgencies[],13,FALSE)</f>
        <v>113000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7</v>
      </c>
      <c r="C131" s="59">
        <f>VLOOKUP(Tbl_Baseline_23_24_Adj[[#This Row],[Agy Code]],TblAgencies[],2,FALSE)</f>
        <v>3</v>
      </c>
      <c r="D131" s="59">
        <f t="shared" si="0"/>
        <v>148</v>
      </c>
      <c r="E131" s="57" t="str">
        <f>VLOOKUP(Tbl_Baseline_23_24_Adj[[#This Row],[Agy Code]],TblAgencies[],9,FALSE)</f>
        <v>148: Virginia Commission for the Arts</v>
      </c>
      <c r="F131" s="59" t="str">
        <f>VLOOKUP(Tbl_Baseline_23_24_Adj[[#This Row],[Agy Code]],TblAgencies[],10,FALSE)</f>
        <v>Virginia Commission for the Arts</v>
      </c>
      <c r="G131" s="59">
        <f>VLOOKUP(Tbl_Baseline_23_24_Adj[[#This Row],[Agy Code]],TblAgencies[],13,FALSE)</f>
        <v>113000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148</v>
      </c>
      <c r="E132" s="57" t="str">
        <f>VLOOKUP(Tbl_Baseline_23_24_Adj[[#This Row],[Agy Code]],TblAgencies[],9,FALSE)</f>
        <v>148: Virginia Commission for the Arts</v>
      </c>
      <c r="F132" s="59" t="str">
        <f>VLOOKUP(Tbl_Baseline_23_24_Adj[[#This Row],[Agy Code]],TblAgencies[],10,FALSE)</f>
        <v>Virginia Commission for the Arts</v>
      </c>
      <c r="G132" s="59">
        <f>VLOOKUP(Tbl_Baseline_23_24_Adj[[#This Row],[Agy Code]],TblAgencies[],13,FALSE)</f>
        <v>113000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148</v>
      </c>
      <c r="E133" s="57" t="str">
        <f>VLOOKUP(Tbl_Baseline_23_24_Adj[[#This Row],[Agy Code]],TblAgencies[],9,FALSE)</f>
        <v>148: Virginia Commission for the Arts</v>
      </c>
      <c r="F133" s="59" t="str">
        <f>VLOOKUP(Tbl_Baseline_23_24_Adj[[#This Row],[Agy Code]],TblAgencies[],10,FALSE)</f>
        <v>Virginia Commission for the Arts</v>
      </c>
      <c r="G133" s="59">
        <f>VLOOKUP(Tbl_Baseline_23_24_Adj[[#This Row],[Agy Code]],TblAgencies[],13,FALSE)</f>
        <v>113000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148</v>
      </c>
      <c r="E134" s="57" t="str">
        <f>VLOOKUP(Tbl_Baseline_23_24_Adj[[#This Row],[Agy Code]],TblAgencies[],9,FALSE)</f>
        <v>148: Virginia Commission for the Arts</v>
      </c>
      <c r="F134" s="59" t="str">
        <f>VLOOKUP(Tbl_Baseline_23_24_Adj[[#This Row],[Agy Code]],TblAgencies[],10,FALSE)</f>
        <v>Virginia Commission for the Arts</v>
      </c>
      <c r="G134" s="59">
        <f>VLOOKUP(Tbl_Baseline_23_24_Adj[[#This Row],[Agy Code]],TblAgencies[],13,FALSE)</f>
        <v>113000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148</v>
      </c>
      <c r="E135" s="57" t="str">
        <f>VLOOKUP(Tbl_Baseline_23_24_Adj[[#This Row],[Agy Code]],TblAgencies[],9,FALSE)</f>
        <v>148: Virginia Commission for the Arts</v>
      </c>
      <c r="F135" s="59" t="str">
        <f>VLOOKUP(Tbl_Baseline_23_24_Adj[[#This Row],[Agy Code]],TblAgencies[],10,FALSE)</f>
        <v>Virginia Commission for the Arts</v>
      </c>
      <c r="G135" s="59">
        <f>VLOOKUP(Tbl_Baseline_23_24_Adj[[#This Row],[Agy Code]],TblAgencies[],13,FALSE)</f>
        <v>113000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x14ac:dyDescent="0.25">
      <c r="R136" s="20"/>
      <c r="S136" s="20"/>
    </row>
  </sheetData>
  <sheetProtection formatRows="0" insertRows="0" deleteRows="0" sort="0" autoFilter="0"/>
  <conditionalFormatting sqref="P6:P135">
    <cfRule type="expression" dxfId="37" priority="36">
      <formula>$K6="NO"</formula>
    </cfRule>
  </conditionalFormatting>
  <conditionalFormatting sqref="R21:R135 R6:R19">
    <cfRule type="expression" dxfId="36" priority="31">
      <formula>AND($K6="NO",$R6&lt;&gt;0)</formula>
    </cfRule>
    <cfRule type="expression" dxfId="35" priority="34">
      <formula>AND($N6="Minus",$R6&gt;0)</formula>
    </cfRule>
    <cfRule type="expression" dxfId="34" priority="35">
      <formula>AND($N6="Plus",$R6&lt;0)</formula>
    </cfRule>
  </conditionalFormatting>
  <conditionalFormatting sqref="S8:S9 S18:S135 S11:S16">
    <cfRule type="expression" dxfId="33" priority="30">
      <formula>AND($K8="NO",$S8&lt;&gt;0)</formula>
    </cfRule>
    <cfRule type="expression" dxfId="32" priority="32">
      <formula>AND($N8="Minus",$S8&gt;0)</formula>
    </cfRule>
    <cfRule type="expression" dxfId="31" priority="33">
      <formula>AND($N8="Plus",$S8&lt;0)</formula>
    </cfRule>
  </conditionalFormatting>
  <conditionalFormatting sqref="T6:T135">
    <cfRule type="expression" dxfId="30" priority="17">
      <formula>AND($N6="Plus",$T6&lt;0)</formula>
    </cfRule>
    <cfRule type="expression" dxfId="29" priority="19">
      <formula>AND($N6="Minus",$T6&gt;0)</formula>
    </cfRule>
    <cfRule type="expression" dxfId="28" priority="21">
      <formula>AND($K6="NO",$T6&lt;&gt;0)</formula>
    </cfRule>
    <cfRule type="expression" dxfId="27" priority="26">
      <formula>AND($N6="Minus",$M6="YES",$T6&gt;0,$Q6&lt;&gt;"Efficiencies from Replacing Contractors with Commonwealth Employees")</formula>
    </cfRule>
    <cfRule type="expression" dxfId="26" priority="27">
      <formula>AND($N6="Plus",$M6="YES",$T6&lt;0,$Q6&lt;&gt;"Efficiencies from Replacing Contractors with Commonwealth Employees")</formula>
    </cfRule>
    <cfRule type="expression" dxfId="25" priority="29">
      <formula>AND($M6="NO",$T6&lt;&gt;0)</formula>
    </cfRule>
  </conditionalFormatting>
  <conditionalFormatting sqref="U6:U135">
    <cfRule type="expression" dxfId="24" priority="16">
      <formula>AND($N6="Plus",$U6&lt;0)</formula>
    </cfRule>
    <cfRule type="expression" dxfId="23" priority="18">
      <formula>AND($N6="Minus",$U6&gt;0)</formula>
    </cfRule>
    <cfRule type="expression" dxfId="22" priority="20">
      <formula>AND($K6="NO",$U6&lt;&gt;0)</formula>
    </cfRule>
    <cfRule type="expression" dxfId="21" priority="24">
      <formula>AND($N6="Plus",$M6="YES",$U6&lt;0,$Q6&lt;&gt;"Efficiencies from Replacing Contractors with Commonwealth Employees")</formula>
    </cfRule>
    <cfRule type="expression" dxfId="20" priority="25">
      <formula>AND($N6="Minus",$M6="YES",$U6&gt;0,$Q6&lt;&gt;"Efficiencies from Replacing Contractors with Commonwealth Employees")</formula>
    </cfRule>
    <cfRule type="expression" dxfId="19" priority="28">
      <formula>AND($M6="NO",$U6&lt;&gt;0)</formula>
    </cfRule>
  </conditionalFormatting>
  <conditionalFormatting sqref="S10">
    <cfRule type="expression" dxfId="18" priority="10">
      <formula>AND($K10="NO",$R10&lt;&gt;0)</formula>
    </cfRule>
    <cfRule type="expression" dxfId="17" priority="11">
      <formula>AND($N10="Minus",$R10&gt;0)</formula>
    </cfRule>
    <cfRule type="expression" dxfId="16" priority="12">
      <formula>AND($N10="Plus",$R10&lt;0)</formula>
    </cfRule>
  </conditionalFormatting>
  <conditionalFormatting sqref="S7">
    <cfRule type="expression" dxfId="15" priority="7">
      <formula>AND($K7="NO",$R7&lt;&gt;0)</formula>
    </cfRule>
    <cfRule type="expression" dxfId="14" priority="8">
      <formula>AND($N7="Minus",$R7&gt;0)</formula>
    </cfRule>
    <cfRule type="expression" dxfId="13" priority="9">
      <formula>AND($N7="Plus",$R7&lt;0)</formula>
    </cfRule>
  </conditionalFormatting>
  <conditionalFormatting sqref="S17">
    <cfRule type="expression" dxfId="12" priority="4">
      <formula>AND($K17="NO",$R17&lt;&gt;0)</formula>
    </cfRule>
    <cfRule type="expression" dxfId="11" priority="5">
      <formula>AND($N17="Minus",$R17&gt;0)</formula>
    </cfRule>
    <cfRule type="expression" dxfId="10" priority="6">
      <formula>AND($N17="Plus",$R17&lt;0)</formula>
    </cfRule>
  </conditionalFormatting>
  <conditionalFormatting sqref="R20">
    <cfRule type="expression" dxfId="9" priority="1">
      <formula>AND($K20="NO",$S20&lt;&gt;0)</formula>
    </cfRule>
    <cfRule type="expression" dxfId="8" priority="2">
      <formula>AND($N20="Minus",$S20&gt;0)</formula>
    </cfRule>
    <cfRule type="expression" dxfId="7" priority="3">
      <formula>AND($N20="Plus",$S20&lt;0)</formula>
    </cfRule>
  </conditionalFormatting>
  <dataValidations count="6">
    <dataValidation type="list" allowBlank="1" showInputMessage="1" showErrorMessage="1" sqref="Q6:Q135">
      <formula1>LstBaselineAdjItems</formula1>
    </dataValidation>
    <dataValidation type="list" allowBlank="1" showInputMessage="1" showErrorMessage="1" sqref="O6:O135">
      <formula1>ProgramLookup</formula1>
    </dataValidation>
    <dataValidation type="list" allowBlank="1" showInputMessage="1" showErrorMessage="1" sqref="P6:P135">
      <formula1>FundGrpLookup</formula1>
    </dataValidation>
    <dataValidation type="custom" allowBlank="1" showInputMessage="1" showErrorMessage="1" errorTitle="Select a Valid Fund Group" error="Select a valid Fund Group for the selected Program before entering amounts." sqref="R6:S13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ColWidth="8.85546875" defaultRowHeight="15" x14ac:dyDescent="0.25"/>
  <cols>
    <col min="1" max="1" width="1.85546875" customWidth="1"/>
    <col min="2" max="2" width="10.855468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42578125" hidden="1" customWidth="1"/>
    <col min="12" max="14" width="10.42578125" hidden="1" customWidth="1"/>
    <col min="15" max="15" width="32" customWidth="1"/>
    <col min="16" max="16" width="20.85546875" customWidth="1"/>
    <col min="17" max="17" width="38.140625" customWidth="1"/>
    <col min="18" max="19" width="15.42578125" customWidth="1"/>
    <col min="20" max="21" width="10.85546875" customWidth="1"/>
    <col min="22" max="22" width="37.140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148: Virginia Commission for the Arts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148</v>
      </c>
      <c r="E6" s="59" t="str">
        <f>VLOOKUP(Tbl_PolicyChanges[[#This Row],[Agy Code]],TblAgencies[],9,FALSE)</f>
        <v>148: Virginia Commission for the Arts</v>
      </c>
      <c r="F6" s="59" t="str">
        <f>VLOOKUP(Tbl_PolicyChanges[[#This Row],[Agy Code]],TblAgencies[],10,FALSE)</f>
        <v>Virginia Commission for the Arts</v>
      </c>
      <c r="G6" s="59">
        <f>VLOOKUP(Tbl_PolicyChanges[[#This Row],[Agy Code]],TblAgencies[],13,FALSE)</f>
        <v>113000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7</v>
      </c>
      <c r="C7" s="57">
        <f>VLOOKUP(Tbl_PolicyChanges[[#This Row],[Agy Code]],TblAgencies[],2,FALSE)</f>
        <v>3</v>
      </c>
      <c r="D7" s="57">
        <f t="shared" si="0"/>
        <v>148</v>
      </c>
      <c r="E7" s="57" t="str">
        <f>VLOOKUP(Tbl_PolicyChanges[[#This Row],[Agy Code]],TblAgencies[],9,FALSE)</f>
        <v>148: Virginia Commission for the Arts</v>
      </c>
      <c r="F7" s="57" t="str">
        <f>VLOOKUP(Tbl_PolicyChanges[[#This Row],[Agy Code]],TblAgencies[],10,FALSE)</f>
        <v>Virginia Commission for the Arts</v>
      </c>
      <c r="G7" s="57">
        <f>VLOOKUP(Tbl_PolicyChanges[[#This Row],[Agy Code]],TblAgencies[],13,FALSE)</f>
        <v>113000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148</v>
      </c>
      <c r="E8" s="57" t="str">
        <f>VLOOKUP(Tbl_PolicyChanges[[#This Row],[Agy Code]],TblAgencies[],9,FALSE)</f>
        <v>148: Virginia Commission for the Arts</v>
      </c>
      <c r="F8" s="59" t="str">
        <f>VLOOKUP(Tbl_PolicyChanges[[#This Row],[Agy Code]],TblAgencies[],10,FALSE)</f>
        <v>Virginia Commission for the Arts</v>
      </c>
      <c r="G8" s="59">
        <f>VLOOKUP(Tbl_PolicyChanges[[#This Row],[Agy Code]],TblAgencies[],13,FALSE)</f>
        <v>113000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148</v>
      </c>
      <c r="E9" s="57" t="str">
        <f>VLOOKUP(Tbl_PolicyChanges[[#This Row],[Agy Code]],TblAgencies[],9,FALSE)</f>
        <v>148: Virginia Commission for the Arts</v>
      </c>
      <c r="F9" s="59" t="str">
        <f>VLOOKUP(Tbl_PolicyChanges[[#This Row],[Agy Code]],TblAgencies[],10,FALSE)</f>
        <v>Virginia Commission for the Arts</v>
      </c>
      <c r="G9" s="59">
        <f>VLOOKUP(Tbl_PolicyChanges[[#This Row],[Agy Code]],TblAgencies[],13,FALSE)</f>
        <v>113000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148</v>
      </c>
      <c r="E10" s="57" t="str">
        <f>VLOOKUP(Tbl_PolicyChanges[[#This Row],[Agy Code]],TblAgencies[],9,FALSE)</f>
        <v>148: Virginia Commission for the Arts</v>
      </c>
      <c r="F10" s="57" t="str">
        <f>VLOOKUP(Tbl_PolicyChanges[[#This Row],[Agy Code]],TblAgencies[],10,FALSE)</f>
        <v>Virginia Commission for the Arts</v>
      </c>
      <c r="G10" s="57">
        <f>VLOOKUP(Tbl_PolicyChanges[[#This Row],[Agy Code]],TblAgencies[],13,FALSE)</f>
        <v>113000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148</v>
      </c>
      <c r="E11" s="57" t="str">
        <f>VLOOKUP(Tbl_PolicyChanges[[#This Row],[Agy Code]],TblAgencies[],9,FALSE)</f>
        <v>148: Virginia Commission for the Arts</v>
      </c>
      <c r="F11" s="57" t="str">
        <f>VLOOKUP(Tbl_PolicyChanges[[#This Row],[Agy Code]],TblAgencies[],10,FALSE)</f>
        <v>Virginia Commission for the Arts</v>
      </c>
      <c r="G11" s="57">
        <f>VLOOKUP(Tbl_PolicyChanges[[#This Row],[Agy Code]],TblAgencies[],13,FALSE)</f>
        <v>113000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148</v>
      </c>
      <c r="E12" s="57" t="str">
        <f>VLOOKUP(Tbl_PolicyChanges[[#This Row],[Agy Code]],TblAgencies[],9,FALSE)</f>
        <v>148: Virginia Commission for the Arts</v>
      </c>
      <c r="F12" s="57" t="str">
        <f>VLOOKUP(Tbl_PolicyChanges[[#This Row],[Agy Code]],TblAgencies[],10,FALSE)</f>
        <v>Virginia Commission for the Arts</v>
      </c>
      <c r="G12" s="57">
        <f>VLOOKUP(Tbl_PolicyChanges[[#This Row],[Agy Code]],TblAgencies[],13,FALSE)</f>
        <v>113000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148</v>
      </c>
      <c r="E13" s="57" t="str">
        <f>VLOOKUP(Tbl_PolicyChanges[[#This Row],[Agy Code]],TblAgencies[],9,FALSE)</f>
        <v>148: Virginia Commission for the Arts</v>
      </c>
      <c r="F13" s="57" t="str">
        <f>VLOOKUP(Tbl_PolicyChanges[[#This Row],[Agy Code]],TblAgencies[],10,FALSE)</f>
        <v>Virginia Commission for the Arts</v>
      </c>
      <c r="G13" s="57">
        <f>VLOOKUP(Tbl_PolicyChanges[[#This Row],[Agy Code]],TblAgencies[],13,FALSE)</f>
        <v>113000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148</v>
      </c>
      <c r="E14" s="57" t="str">
        <f>VLOOKUP(Tbl_PolicyChanges[[#This Row],[Agy Code]],TblAgencies[],9,FALSE)</f>
        <v>148: Virginia Commission for the Arts</v>
      </c>
      <c r="F14" s="57" t="str">
        <f>VLOOKUP(Tbl_PolicyChanges[[#This Row],[Agy Code]],TblAgencies[],10,FALSE)</f>
        <v>Virginia Commission for the Arts</v>
      </c>
      <c r="G14" s="57">
        <f>VLOOKUP(Tbl_PolicyChanges[[#This Row],[Agy Code]],TblAgencies[],13,FALSE)</f>
        <v>113000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148</v>
      </c>
      <c r="E15" s="57" t="str">
        <f>VLOOKUP(Tbl_PolicyChanges[[#This Row],[Agy Code]],TblAgencies[],9,FALSE)</f>
        <v>148: Virginia Commission for the Arts</v>
      </c>
      <c r="F15" s="57" t="str">
        <f>VLOOKUP(Tbl_PolicyChanges[[#This Row],[Agy Code]],TblAgencies[],10,FALSE)</f>
        <v>Virginia Commission for the Arts</v>
      </c>
      <c r="G15" s="57">
        <f>VLOOKUP(Tbl_PolicyChanges[[#This Row],[Agy Code]],TblAgencies[],13,FALSE)</f>
        <v>113000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148</v>
      </c>
      <c r="E16" s="57" t="str">
        <f>VLOOKUP(Tbl_PolicyChanges[[#This Row],[Agy Code]],TblAgencies[],9,FALSE)</f>
        <v>148: Virginia Commission for the Arts</v>
      </c>
      <c r="F16" s="57" t="str">
        <f>VLOOKUP(Tbl_PolicyChanges[[#This Row],[Agy Code]],TblAgencies[],10,FALSE)</f>
        <v>Virginia Commission for the Arts</v>
      </c>
      <c r="G16" s="57">
        <f>VLOOKUP(Tbl_PolicyChanges[[#This Row],[Agy Code]],TblAgencies[],13,FALSE)</f>
        <v>113000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148</v>
      </c>
      <c r="E17" s="57" t="str">
        <f>VLOOKUP(Tbl_PolicyChanges[[#This Row],[Agy Code]],TblAgencies[],9,FALSE)</f>
        <v>148: Virginia Commission for the Arts</v>
      </c>
      <c r="F17" s="57" t="str">
        <f>VLOOKUP(Tbl_PolicyChanges[[#This Row],[Agy Code]],TblAgencies[],10,FALSE)</f>
        <v>Virginia Commission for the Arts</v>
      </c>
      <c r="G17" s="57">
        <f>VLOOKUP(Tbl_PolicyChanges[[#This Row],[Agy Code]],TblAgencies[],13,FALSE)</f>
        <v>113000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148</v>
      </c>
      <c r="E18" s="57" t="str">
        <f>VLOOKUP(Tbl_PolicyChanges[[#This Row],[Agy Code]],TblAgencies[],9,FALSE)</f>
        <v>148: Virginia Commission for the Arts</v>
      </c>
      <c r="F18" s="57" t="str">
        <f>VLOOKUP(Tbl_PolicyChanges[[#This Row],[Agy Code]],TblAgencies[],10,FALSE)</f>
        <v>Virginia Commission for the Arts</v>
      </c>
      <c r="G18" s="57">
        <f>VLOOKUP(Tbl_PolicyChanges[[#This Row],[Agy Code]],TblAgencies[],13,FALSE)</f>
        <v>113000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148</v>
      </c>
      <c r="E19" s="57" t="str">
        <f>VLOOKUP(Tbl_PolicyChanges[[#This Row],[Agy Code]],TblAgencies[],9,FALSE)</f>
        <v>148: Virginia Commission for the Arts</v>
      </c>
      <c r="F19" s="57" t="str">
        <f>VLOOKUP(Tbl_PolicyChanges[[#This Row],[Agy Code]],TblAgencies[],10,FALSE)</f>
        <v>Virginia Commission for the Arts</v>
      </c>
      <c r="G19" s="57">
        <f>VLOOKUP(Tbl_PolicyChanges[[#This Row],[Agy Code]],TblAgencies[],13,FALSE)</f>
        <v>113000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148</v>
      </c>
      <c r="E20" s="57" t="str">
        <f>VLOOKUP(Tbl_PolicyChanges[[#This Row],[Agy Code]],TblAgencies[],9,FALSE)</f>
        <v>148: Virginia Commission for the Arts</v>
      </c>
      <c r="F20" s="57" t="str">
        <f>VLOOKUP(Tbl_PolicyChanges[[#This Row],[Agy Code]],TblAgencies[],10,FALSE)</f>
        <v>Virginia Commission for the Arts</v>
      </c>
      <c r="G20" s="57">
        <f>VLOOKUP(Tbl_PolicyChanges[[#This Row],[Agy Code]],TblAgencies[],13,FALSE)</f>
        <v>113000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148</v>
      </c>
      <c r="E21" s="57" t="str">
        <f>VLOOKUP(Tbl_PolicyChanges[[#This Row],[Agy Code]],TblAgencies[],9,FALSE)</f>
        <v>148: Virginia Commission for the Arts</v>
      </c>
      <c r="F21" s="57" t="str">
        <f>VLOOKUP(Tbl_PolicyChanges[[#This Row],[Agy Code]],TblAgencies[],10,FALSE)</f>
        <v>Virginia Commission for the Arts</v>
      </c>
      <c r="G21" s="57">
        <f>VLOOKUP(Tbl_PolicyChanges[[#This Row],[Agy Code]],TblAgencies[],13,FALSE)</f>
        <v>113000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148</v>
      </c>
      <c r="E22" s="57" t="str">
        <f>VLOOKUP(Tbl_PolicyChanges[[#This Row],[Agy Code]],TblAgencies[],9,FALSE)</f>
        <v>148: Virginia Commission for the Arts</v>
      </c>
      <c r="F22" s="57" t="str">
        <f>VLOOKUP(Tbl_PolicyChanges[[#This Row],[Agy Code]],TblAgencies[],10,FALSE)</f>
        <v>Virginia Commission for the Arts</v>
      </c>
      <c r="G22" s="57">
        <f>VLOOKUP(Tbl_PolicyChanges[[#This Row],[Agy Code]],TblAgencies[],13,FALSE)</f>
        <v>113000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148</v>
      </c>
      <c r="E23" s="57" t="str">
        <f>VLOOKUP(Tbl_PolicyChanges[[#This Row],[Agy Code]],TblAgencies[],9,FALSE)</f>
        <v>148: Virginia Commission for the Arts</v>
      </c>
      <c r="F23" s="57" t="str">
        <f>VLOOKUP(Tbl_PolicyChanges[[#This Row],[Agy Code]],TblAgencies[],10,FALSE)</f>
        <v>Virginia Commission for the Arts</v>
      </c>
      <c r="G23" s="57">
        <f>VLOOKUP(Tbl_PolicyChanges[[#This Row],[Agy Code]],TblAgencies[],13,FALSE)</f>
        <v>113000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148</v>
      </c>
      <c r="E24" s="57" t="str">
        <f>VLOOKUP(Tbl_PolicyChanges[[#This Row],[Agy Code]],TblAgencies[],9,FALSE)</f>
        <v>148: Virginia Commission for the Arts</v>
      </c>
      <c r="F24" s="57" t="str">
        <f>VLOOKUP(Tbl_PolicyChanges[[#This Row],[Agy Code]],TblAgencies[],10,FALSE)</f>
        <v>Virginia Commission for the Arts</v>
      </c>
      <c r="G24" s="57">
        <f>VLOOKUP(Tbl_PolicyChanges[[#This Row],[Agy Code]],TblAgencies[],13,FALSE)</f>
        <v>113000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148</v>
      </c>
      <c r="E25" s="57" t="str">
        <f>VLOOKUP(Tbl_PolicyChanges[[#This Row],[Agy Code]],TblAgencies[],9,FALSE)</f>
        <v>148: Virginia Commission for the Arts</v>
      </c>
      <c r="F25" s="57" t="str">
        <f>VLOOKUP(Tbl_PolicyChanges[[#This Row],[Agy Code]],TblAgencies[],10,FALSE)</f>
        <v>Virginia Commission for the Arts</v>
      </c>
      <c r="G25" s="57">
        <f>VLOOKUP(Tbl_PolicyChanges[[#This Row],[Agy Code]],TblAgencies[],13,FALSE)</f>
        <v>113000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148</v>
      </c>
      <c r="E26" s="57" t="str">
        <f>VLOOKUP(Tbl_PolicyChanges[[#This Row],[Agy Code]],TblAgencies[],9,FALSE)</f>
        <v>148: Virginia Commission for the Arts</v>
      </c>
      <c r="F26" s="57" t="str">
        <f>VLOOKUP(Tbl_PolicyChanges[[#This Row],[Agy Code]],TblAgencies[],10,FALSE)</f>
        <v>Virginia Commission for the Arts</v>
      </c>
      <c r="G26" s="57">
        <f>VLOOKUP(Tbl_PolicyChanges[[#This Row],[Agy Code]],TblAgencies[],13,FALSE)</f>
        <v>113000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148</v>
      </c>
      <c r="E27" s="57" t="str">
        <f>VLOOKUP(Tbl_PolicyChanges[[#This Row],[Agy Code]],TblAgencies[],9,FALSE)</f>
        <v>148: Virginia Commission for the Arts</v>
      </c>
      <c r="F27" s="57" t="str">
        <f>VLOOKUP(Tbl_PolicyChanges[[#This Row],[Agy Code]],TblAgencies[],10,FALSE)</f>
        <v>Virginia Commission for the Arts</v>
      </c>
      <c r="G27" s="57">
        <f>VLOOKUP(Tbl_PolicyChanges[[#This Row],[Agy Code]],TblAgencies[],13,FALSE)</f>
        <v>113000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148</v>
      </c>
      <c r="E28" s="57" t="str">
        <f>VLOOKUP(Tbl_PolicyChanges[[#This Row],[Agy Code]],TblAgencies[],9,FALSE)</f>
        <v>148: Virginia Commission for the Arts</v>
      </c>
      <c r="F28" s="57" t="str">
        <f>VLOOKUP(Tbl_PolicyChanges[[#This Row],[Agy Code]],TblAgencies[],10,FALSE)</f>
        <v>Virginia Commission for the Arts</v>
      </c>
      <c r="G28" s="57">
        <f>VLOOKUP(Tbl_PolicyChanges[[#This Row],[Agy Code]],TblAgencies[],13,FALSE)</f>
        <v>113000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148</v>
      </c>
      <c r="E29" s="57" t="str">
        <f>VLOOKUP(Tbl_PolicyChanges[[#This Row],[Agy Code]],TblAgencies[],9,FALSE)</f>
        <v>148: Virginia Commission for the Arts</v>
      </c>
      <c r="F29" s="57" t="str">
        <f>VLOOKUP(Tbl_PolicyChanges[[#This Row],[Agy Code]],TblAgencies[],10,FALSE)</f>
        <v>Virginia Commission for the Arts</v>
      </c>
      <c r="G29" s="57">
        <f>VLOOKUP(Tbl_PolicyChanges[[#This Row],[Agy Code]],TblAgencies[],13,FALSE)</f>
        <v>113000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148</v>
      </c>
      <c r="E30" s="57" t="str">
        <f>VLOOKUP(Tbl_PolicyChanges[[#This Row],[Agy Code]],TblAgencies[],9,FALSE)</f>
        <v>148: Virginia Commission for the Arts</v>
      </c>
      <c r="F30" s="57" t="str">
        <f>VLOOKUP(Tbl_PolicyChanges[[#This Row],[Agy Code]],TblAgencies[],10,FALSE)</f>
        <v>Virginia Commission for the Arts</v>
      </c>
      <c r="G30" s="57">
        <f>VLOOKUP(Tbl_PolicyChanges[[#This Row],[Agy Code]],TblAgencies[],13,FALSE)</f>
        <v>113000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148</v>
      </c>
      <c r="E31" s="57" t="str">
        <f>VLOOKUP(Tbl_PolicyChanges[[#This Row],[Agy Code]],TblAgencies[],9,FALSE)</f>
        <v>148: Virginia Commission for the Arts</v>
      </c>
      <c r="F31" s="57" t="str">
        <f>VLOOKUP(Tbl_PolicyChanges[[#This Row],[Agy Code]],TblAgencies[],10,FALSE)</f>
        <v>Virginia Commission for the Arts</v>
      </c>
      <c r="G31" s="57">
        <f>VLOOKUP(Tbl_PolicyChanges[[#This Row],[Agy Code]],TblAgencies[],13,FALSE)</f>
        <v>113000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148</v>
      </c>
      <c r="E32" s="57" t="str">
        <f>VLOOKUP(Tbl_PolicyChanges[[#This Row],[Agy Code]],TblAgencies[],9,FALSE)</f>
        <v>148: Virginia Commission for the Arts</v>
      </c>
      <c r="F32" s="57" t="str">
        <f>VLOOKUP(Tbl_PolicyChanges[[#This Row],[Agy Code]],TblAgencies[],10,FALSE)</f>
        <v>Virginia Commission for the Arts</v>
      </c>
      <c r="G32" s="57">
        <f>VLOOKUP(Tbl_PolicyChanges[[#This Row],[Agy Code]],TblAgencies[],13,FALSE)</f>
        <v>113000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148</v>
      </c>
      <c r="E33" s="57" t="str">
        <f>VLOOKUP(Tbl_PolicyChanges[[#This Row],[Agy Code]],TblAgencies[],9,FALSE)</f>
        <v>148: Virginia Commission for the Arts</v>
      </c>
      <c r="F33" s="57" t="str">
        <f>VLOOKUP(Tbl_PolicyChanges[[#This Row],[Agy Code]],TblAgencies[],10,FALSE)</f>
        <v>Virginia Commission for the Arts</v>
      </c>
      <c r="G33" s="57">
        <f>VLOOKUP(Tbl_PolicyChanges[[#This Row],[Agy Code]],TblAgencies[],13,FALSE)</f>
        <v>113000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148</v>
      </c>
      <c r="E34" s="57" t="str">
        <f>VLOOKUP(Tbl_PolicyChanges[[#This Row],[Agy Code]],TblAgencies[],9,FALSE)</f>
        <v>148: Virginia Commission for the Arts</v>
      </c>
      <c r="F34" s="57" t="str">
        <f>VLOOKUP(Tbl_PolicyChanges[[#This Row],[Agy Code]],TblAgencies[],10,FALSE)</f>
        <v>Virginia Commission for the Arts</v>
      </c>
      <c r="G34" s="57">
        <f>VLOOKUP(Tbl_PolicyChanges[[#This Row],[Agy Code]],TblAgencies[],13,FALSE)</f>
        <v>113000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148</v>
      </c>
      <c r="E35" s="57" t="str">
        <f>VLOOKUP(Tbl_PolicyChanges[[#This Row],[Agy Code]],TblAgencies[],9,FALSE)</f>
        <v>148: Virginia Commission for the Arts</v>
      </c>
      <c r="F35" s="57" t="str">
        <f>VLOOKUP(Tbl_PolicyChanges[[#This Row],[Agy Code]],TblAgencies[],10,FALSE)</f>
        <v>Virginia Commission for the Arts</v>
      </c>
      <c r="G35" s="57">
        <f>VLOOKUP(Tbl_PolicyChanges[[#This Row],[Agy Code]],TblAgencies[],13,FALSE)</f>
        <v>113000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148</v>
      </c>
      <c r="E36" s="57" t="str">
        <f>VLOOKUP(Tbl_PolicyChanges[[#This Row],[Agy Code]],TblAgencies[],9,FALSE)</f>
        <v>148: Virginia Commission for the Arts</v>
      </c>
      <c r="F36" s="57" t="str">
        <f>VLOOKUP(Tbl_PolicyChanges[[#This Row],[Agy Code]],TblAgencies[],10,FALSE)</f>
        <v>Virginia Commission for the Arts</v>
      </c>
      <c r="G36" s="57">
        <f>VLOOKUP(Tbl_PolicyChanges[[#This Row],[Agy Code]],TblAgencies[],13,FALSE)</f>
        <v>113000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148</v>
      </c>
      <c r="E37" s="57" t="str">
        <f>VLOOKUP(Tbl_PolicyChanges[[#This Row],[Agy Code]],TblAgencies[],9,FALSE)</f>
        <v>148: Virginia Commission for the Arts</v>
      </c>
      <c r="F37" s="57" t="str">
        <f>VLOOKUP(Tbl_PolicyChanges[[#This Row],[Agy Code]],TblAgencies[],10,FALSE)</f>
        <v>Virginia Commission for the Arts</v>
      </c>
      <c r="G37" s="57">
        <f>VLOOKUP(Tbl_PolicyChanges[[#This Row],[Agy Code]],TblAgencies[],13,FALSE)</f>
        <v>113000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148</v>
      </c>
      <c r="E38" s="57" t="str">
        <f>VLOOKUP(Tbl_PolicyChanges[[#This Row],[Agy Code]],TblAgencies[],9,FALSE)</f>
        <v>148: Virginia Commission for the Arts</v>
      </c>
      <c r="F38" s="57" t="str">
        <f>VLOOKUP(Tbl_PolicyChanges[[#This Row],[Agy Code]],TblAgencies[],10,FALSE)</f>
        <v>Virginia Commission for the Arts</v>
      </c>
      <c r="G38" s="57">
        <f>VLOOKUP(Tbl_PolicyChanges[[#This Row],[Agy Code]],TblAgencies[],13,FALSE)</f>
        <v>113000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148</v>
      </c>
      <c r="E39" s="57" t="str">
        <f>VLOOKUP(Tbl_PolicyChanges[[#This Row],[Agy Code]],TblAgencies[],9,FALSE)</f>
        <v>148: Virginia Commission for the Arts</v>
      </c>
      <c r="F39" s="57" t="str">
        <f>VLOOKUP(Tbl_PolicyChanges[[#This Row],[Agy Code]],TblAgencies[],10,FALSE)</f>
        <v>Virginia Commission for the Arts</v>
      </c>
      <c r="G39" s="57">
        <f>VLOOKUP(Tbl_PolicyChanges[[#This Row],[Agy Code]],TblAgencies[],13,FALSE)</f>
        <v>113000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148</v>
      </c>
      <c r="E40" s="57" t="str">
        <f>VLOOKUP(Tbl_PolicyChanges[[#This Row],[Agy Code]],TblAgencies[],9,FALSE)</f>
        <v>148: Virginia Commission for the Arts</v>
      </c>
      <c r="F40" s="57" t="str">
        <f>VLOOKUP(Tbl_PolicyChanges[[#This Row],[Agy Code]],TblAgencies[],10,FALSE)</f>
        <v>Virginia Commission for the Arts</v>
      </c>
      <c r="G40" s="57">
        <f>VLOOKUP(Tbl_PolicyChanges[[#This Row],[Agy Code]],TblAgencies[],13,FALSE)</f>
        <v>113000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148</v>
      </c>
      <c r="E41" s="57" t="str">
        <f>VLOOKUP(Tbl_PolicyChanges[[#This Row],[Agy Code]],TblAgencies[],9,FALSE)</f>
        <v>148: Virginia Commission for the Arts</v>
      </c>
      <c r="F41" s="57" t="str">
        <f>VLOOKUP(Tbl_PolicyChanges[[#This Row],[Agy Code]],TblAgencies[],10,FALSE)</f>
        <v>Virginia Commission for the Arts</v>
      </c>
      <c r="G41" s="57">
        <f>VLOOKUP(Tbl_PolicyChanges[[#This Row],[Agy Code]],TblAgencies[],13,FALSE)</f>
        <v>113000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148</v>
      </c>
      <c r="E42" s="57" t="str">
        <f>VLOOKUP(Tbl_PolicyChanges[[#This Row],[Agy Code]],TblAgencies[],9,FALSE)</f>
        <v>148: Virginia Commission for the Arts</v>
      </c>
      <c r="F42" s="57" t="str">
        <f>VLOOKUP(Tbl_PolicyChanges[[#This Row],[Agy Code]],TblAgencies[],10,FALSE)</f>
        <v>Virginia Commission for the Arts</v>
      </c>
      <c r="G42" s="57">
        <f>VLOOKUP(Tbl_PolicyChanges[[#This Row],[Agy Code]],TblAgencies[],13,FALSE)</f>
        <v>113000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148</v>
      </c>
      <c r="E43" s="57" t="str">
        <f>VLOOKUP(Tbl_PolicyChanges[[#This Row],[Agy Code]],TblAgencies[],9,FALSE)</f>
        <v>148: Virginia Commission for the Arts</v>
      </c>
      <c r="F43" s="57" t="str">
        <f>VLOOKUP(Tbl_PolicyChanges[[#This Row],[Agy Code]],TblAgencies[],10,FALSE)</f>
        <v>Virginia Commission for the Arts</v>
      </c>
      <c r="G43" s="57">
        <f>VLOOKUP(Tbl_PolicyChanges[[#This Row],[Agy Code]],TblAgencies[],13,FALSE)</f>
        <v>113000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148</v>
      </c>
      <c r="E44" s="57" t="str">
        <f>VLOOKUP(Tbl_PolicyChanges[[#This Row],[Agy Code]],TblAgencies[],9,FALSE)</f>
        <v>148: Virginia Commission for the Arts</v>
      </c>
      <c r="F44" s="57" t="str">
        <f>VLOOKUP(Tbl_PolicyChanges[[#This Row],[Agy Code]],TblAgencies[],10,FALSE)</f>
        <v>Virginia Commission for the Arts</v>
      </c>
      <c r="G44" s="57">
        <f>VLOOKUP(Tbl_PolicyChanges[[#This Row],[Agy Code]],TblAgencies[],13,FALSE)</f>
        <v>113000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148</v>
      </c>
      <c r="E45" s="57" t="str">
        <f>VLOOKUP(Tbl_PolicyChanges[[#This Row],[Agy Code]],TblAgencies[],9,FALSE)</f>
        <v>148: Virginia Commission for the Arts</v>
      </c>
      <c r="F45" s="57" t="str">
        <f>VLOOKUP(Tbl_PolicyChanges[[#This Row],[Agy Code]],TblAgencies[],10,FALSE)</f>
        <v>Virginia Commission for the Arts</v>
      </c>
      <c r="G45" s="57">
        <f>VLOOKUP(Tbl_PolicyChanges[[#This Row],[Agy Code]],TblAgencies[],13,FALSE)</f>
        <v>113000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148</v>
      </c>
      <c r="E46" s="57" t="str">
        <f>VLOOKUP(Tbl_PolicyChanges[[#This Row],[Agy Code]],TblAgencies[],9,FALSE)</f>
        <v>148: Virginia Commission for the Arts</v>
      </c>
      <c r="F46" s="57" t="str">
        <f>VLOOKUP(Tbl_PolicyChanges[[#This Row],[Agy Code]],TblAgencies[],10,FALSE)</f>
        <v>Virginia Commission for the Arts</v>
      </c>
      <c r="G46" s="57">
        <f>VLOOKUP(Tbl_PolicyChanges[[#This Row],[Agy Code]],TblAgencies[],13,FALSE)</f>
        <v>113000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148</v>
      </c>
      <c r="E47" s="57" t="str">
        <f>VLOOKUP(Tbl_PolicyChanges[[#This Row],[Agy Code]],TblAgencies[],9,FALSE)</f>
        <v>148: Virginia Commission for the Arts</v>
      </c>
      <c r="F47" s="57" t="str">
        <f>VLOOKUP(Tbl_PolicyChanges[[#This Row],[Agy Code]],TblAgencies[],10,FALSE)</f>
        <v>Virginia Commission for the Arts</v>
      </c>
      <c r="G47" s="57">
        <f>VLOOKUP(Tbl_PolicyChanges[[#This Row],[Agy Code]],TblAgencies[],13,FALSE)</f>
        <v>113000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148</v>
      </c>
      <c r="E48" s="57" t="str">
        <f>VLOOKUP(Tbl_PolicyChanges[[#This Row],[Agy Code]],TblAgencies[],9,FALSE)</f>
        <v>148: Virginia Commission for the Arts</v>
      </c>
      <c r="F48" s="57" t="str">
        <f>VLOOKUP(Tbl_PolicyChanges[[#This Row],[Agy Code]],TblAgencies[],10,FALSE)</f>
        <v>Virginia Commission for the Arts</v>
      </c>
      <c r="G48" s="57">
        <f>VLOOKUP(Tbl_PolicyChanges[[#This Row],[Agy Code]],TblAgencies[],13,FALSE)</f>
        <v>113000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148</v>
      </c>
      <c r="E49" s="57" t="str">
        <f>VLOOKUP(Tbl_PolicyChanges[[#This Row],[Agy Code]],TblAgencies[],9,FALSE)</f>
        <v>148: Virginia Commission for the Arts</v>
      </c>
      <c r="F49" s="57" t="str">
        <f>VLOOKUP(Tbl_PolicyChanges[[#This Row],[Agy Code]],TblAgencies[],10,FALSE)</f>
        <v>Virginia Commission for the Arts</v>
      </c>
      <c r="G49" s="57">
        <f>VLOOKUP(Tbl_PolicyChanges[[#This Row],[Agy Code]],TblAgencies[],13,FALSE)</f>
        <v>113000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148</v>
      </c>
      <c r="E50" s="57" t="str">
        <f>VLOOKUP(Tbl_PolicyChanges[[#This Row],[Agy Code]],TblAgencies[],9,FALSE)</f>
        <v>148: Virginia Commission for the Arts</v>
      </c>
      <c r="F50" s="57" t="str">
        <f>VLOOKUP(Tbl_PolicyChanges[[#This Row],[Agy Code]],TblAgencies[],10,FALSE)</f>
        <v>Virginia Commission for the Arts</v>
      </c>
      <c r="G50" s="57">
        <f>VLOOKUP(Tbl_PolicyChanges[[#This Row],[Agy Code]],TblAgencies[],13,FALSE)</f>
        <v>113000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148</v>
      </c>
      <c r="E51" s="57" t="str">
        <f>VLOOKUP(Tbl_PolicyChanges[[#This Row],[Agy Code]],TblAgencies[],9,FALSE)</f>
        <v>148: Virginia Commission for the Arts</v>
      </c>
      <c r="F51" s="57" t="str">
        <f>VLOOKUP(Tbl_PolicyChanges[[#This Row],[Agy Code]],TblAgencies[],10,FALSE)</f>
        <v>Virginia Commission for the Arts</v>
      </c>
      <c r="G51" s="57">
        <f>VLOOKUP(Tbl_PolicyChanges[[#This Row],[Agy Code]],TblAgencies[],13,FALSE)</f>
        <v>113000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148</v>
      </c>
      <c r="E52" s="57" t="str">
        <f>VLOOKUP(Tbl_PolicyChanges[[#This Row],[Agy Code]],TblAgencies[],9,FALSE)</f>
        <v>148: Virginia Commission for the Arts</v>
      </c>
      <c r="F52" s="57" t="str">
        <f>VLOOKUP(Tbl_PolicyChanges[[#This Row],[Agy Code]],TblAgencies[],10,FALSE)</f>
        <v>Virginia Commission for the Arts</v>
      </c>
      <c r="G52" s="57">
        <f>VLOOKUP(Tbl_PolicyChanges[[#This Row],[Agy Code]],TblAgencies[],13,FALSE)</f>
        <v>113000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148</v>
      </c>
      <c r="E53" s="57" t="str">
        <f>VLOOKUP(Tbl_PolicyChanges[[#This Row],[Agy Code]],TblAgencies[],9,FALSE)</f>
        <v>148: Virginia Commission for the Arts</v>
      </c>
      <c r="F53" s="57" t="str">
        <f>VLOOKUP(Tbl_PolicyChanges[[#This Row],[Agy Code]],TblAgencies[],10,FALSE)</f>
        <v>Virginia Commission for the Arts</v>
      </c>
      <c r="G53" s="57">
        <f>VLOOKUP(Tbl_PolicyChanges[[#This Row],[Agy Code]],TblAgencies[],13,FALSE)</f>
        <v>113000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148</v>
      </c>
      <c r="E54" s="57" t="str">
        <f>VLOOKUP(Tbl_PolicyChanges[[#This Row],[Agy Code]],TblAgencies[],9,FALSE)</f>
        <v>148: Virginia Commission for the Arts</v>
      </c>
      <c r="F54" s="57" t="str">
        <f>VLOOKUP(Tbl_PolicyChanges[[#This Row],[Agy Code]],TblAgencies[],10,FALSE)</f>
        <v>Virginia Commission for the Arts</v>
      </c>
      <c r="G54" s="57">
        <f>VLOOKUP(Tbl_PolicyChanges[[#This Row],[Agy Code]],TblAgencies[],13,FALSE)</f>
        <v>113000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148</v>
      </c>
      <c r="E55" s="57" t="str">
        <f>VLOOKUP(Tbl_PolicyChanges[[#This Row],[Agy Code]],TblAgencies[],9,FALSE)</f>
        <v>148: Virginia Commission for the Arts</v>
      </c>
      <c r="F55" s="57" t="str">
        <f>VLOOKUP(Tbl_PolicyChanges[[#This Row],[Agy Code]],TblAgencies[],10,FALSE)</f>
        <v>Virginia Commission for the Arts</v>
      </c>
      <c r="G55" s="57">
        <f>VLOOKUP(Tbl_PolicyChanges[[#This Row],[Agy Code]],TblAgencies[],13,FALSE)</f>
        <v>113000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148</v>
      </c>
      <c r="E56" s="57" t="str">
        <f>VLOOKUP(Tbl_PolicyChanges[[#This Row],[Agy Code]],TblAgencies[],9,FALSE)</f>
        <v>148: Virginia Commission for the Arts</v>
      </c>
      <c r="F56" s="57" t="str">
        <f>VLOOKUP(Tbl_PolicyChanges[[#This Row],[Agy Code]],TblAgencies[],10,FALSE)</f>
        <v>Virginia Commission for the Arts</v>
      </c>
      <c r="G56" s="57">
        <f>VLOOKUP(Tbl_PolicyChanges[[#This Row],[Agy Code]],TblAgencies[],13,FALSE)</f>
        <v>113000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148</v>
      </c>
      <c r="E57" s="57" t="str">
        <f>VLOOKUP(Tbl_PolicyChanges[[#This Row],[Agy Code]],TblAgencies[],9,FALSE)</f>
        <v>148: Virginia Commission for the Arts</v>
      </c>
      <c r="F57" s="57" t="str">
        <f>VLOOKUP(Tbl_PolicyChanges[[#This Row],[Agy Code]],TblAgencies[],10,FALSE)</f>
        <v>Virginia Commission for the Arts</v>
      </c>
      <c r="G57" s="57">
        <f>VLOOKUP(Tbl_PolicyChanges[[#This Row],[Agy Code]],TblAgencies[],13,FALSE)</f>
        <v>113000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148</v>
      </c>
      <c r="E58" s="57" t="str">
        <f>VLOOKUP(Tbl_PolicyChanges[[#This Row],[Agy Code]],TblAgencies[],9,FALSE)</f>
        <v>148: Virginia Commission for the Arts</v>
      </c>
      <c r="F58" s="57" t="str">
        <f>VLOOKUP(Tbl_PolicyChanges[[#This Row],[Agy Code]],TblAgencies[],10,FALSE)</f>
        <v>Virginia Commission for the Arts</v>
      </c>
      <c r="G58" s="57">
        <f>VLOOKUP(Tbl_PolicyChanges[[#This Row],[Agy Code]],TblAgencies[],13,FALSE)</f>
        <v>113000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148</v>
      </c>
      <c r="E59" s="57" t="str">
        <f>VLOOKUP(Tbl_PolicyChanges[[#This Row],[Agy Code]],TblAgencies[],9,FALSE)</f>
        <v>148: Virginia Commission for the Arts</v>
      </c>
      <c r="F59" s="57" t="str">
        <f>VLOOKUP(Tbl_PolicyChanges[[#This Row],[Agy Code]],TblAgencies[],10,FALSE)</f>
        <v>Virginia Commission for the Arts</v>
      </c>
      <c r="G59" s="57">
        <f>VLOOKUP(Tbl_PolicyChanges[[#This Row],[Agy Code]],TblAgencies[],13,FALSE)</f>
        <v>113000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148</v>
      </c>
      <c r="E60" s="57" t="str">
        <f>VLOOKUP(Tbl_PolicyChanges[[#This Row],[Agy Code]],TblAgencies[],9,FALSE)</f>
        <v>148: Virginia Commission for the Arts</v>
      </c>
      <c r="F60" s="57" t="str">
        <f>VLOOKUP(Tbl_PolicyChanges[[#This Row],[Agy Code]],TblAgencies[],10,FALSE)</f>
        <v>Virginia Commission for the Arts</v>
      </c>
      <c r="G60" s="57">
        <f>VLOOKUP(Tbl_PolicyChanges[[#This Row],[Agy Code]],TblAgencies[],13,FALSE)</f>
        <v>113000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148</v>
      </c>
      <c r="E61" s="57" t="str">
        <f>VLOOKUP(Tbl_PolicyChanges[[#This Row],[Agy Code]],TblAgencies[],9,FALSE)</f>
        <v>148: Virginia Commission for the Arts</v>
      </c>
      <c r="F61" s="57" t="str">
        <f>VLOOKUP(Tbl_PolicyChanges[[#This Row],[Agy Code]],TblAgencies[],10,FALSE)</f>
        <v>Virginia Commission for the Arts</v>
      </c>
      <c r="G61" s="57">
        <f>VLOOKUP(Tbl_PolicyChanges[[#This Row],[Agy Code]],TblAgencies[],13,FALSE)</f>
        <v>113000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148</v>
      </c>
      <c r="E62" s="57" t="str">
        <f>VLOOKUP(Tbl_PolicyChanges[[#This Row],[Agy Code]],TblAgencies[],9,FALSE)</f>
        <v>148: Virginia Commission for the Arts</v>
      </c>
      <c r="F62" s="57" t="str">
        <f>VLOOKUP(Tbl_PolicyChanges[[#This Row],[Agy Code]],TblAgencies[],10,FALSE)</f>
        <v>Virginia Commission for the Arts</v>
      </c>
      <c r="G62" s="57">
        <f>VLOOKUP(Tbl_PolicyChanges[[#This Row],[Agy Code]],TblAgencies[],13,FALSE)</f>
        <v>113000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148</v>
      </c>
      <c r="E63" s="57" t="str">
        <f>VLOOKUP(Tbl_PolicyChanges[[#This Row],[Agy Code]],TblAgencies[],9,FALSE)</f>
        <v>148: Virginia Commission for the Arts</v>
      </c>
      <c r="F63" s="57" t="str">
        <f>VLOOKUP(Tbl_PolicyChanges[[#This Row],[Agy Code]],TblAgencies[],10,FALSE)</f>
        <v>Virginia Commission for the Arts</v>
      </c>
      <c r="G63" s="57">
        <f>VLOOKUP(Tbl_PolicyChanges[[#This Row],[Agy Code]],TblAgencies[],13,FALSE)</f>
        <v>113000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148</v>
      </c>
      <c r="E64" s="57" t="str">
        <f>VLOOKUP(Tbl_PolicyChanges[[#This Row],[Agy Code]],TblAgencies[],9,FALSE)</f>
        <v>148: Virginia Commission for the Arts</v>
      </c>
      <c r="F64" s="57" t="str">
        <f>VLOOKUP(Tbl_PolicyChanges[[#This Row],[Agy Code]],TblAgencies[],10,FALSE)</f>
        <v>Virginia Commission for the Arts</v>
      </c>
      <c r="G64" s="57">
        <f>VLOOKUP(Tbl_PolicyChanges[[#This Row],[Agy Code]],TblAgencies[],13,FALSE)</f>
        <v>113000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148</v>
      </c>
      <c r="E65" s="57" t="str">
        <f>VLOOKUP(Tbl_PolicyChanges[[#This Row],[Agy Code]],TblAgencies[],9,FALSE)</f>
        <v>148: Virginia Commission for the Arts</v>
      </c>
      <c r="F65" s="57" t="str">
        <f>VLOOKUP(Tbl_PolicyChanges[[#This Row],[Agy Code]],TblAgencies[],10,FALSE)</f>
        <v>Virginia Commission for the Arts</v>
      </c>
      <c r="G65" s="57">
        <f>VLOOKUP(Tbl_PolicyChanges[[#This Row],[Agy Code]],TblAgencies[],13,FALSE)</f>
        <v>113000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148</v>
      </c>
      <c r="E66" s="57" t="str">
        <f>VLOOKUP(Tbl_PolicyChanges[[#This Row],[Agy Code]],TblAgencies[],9,FALSE)</f>
        <v>148: Virginia Commission for the Arts</v>
      </c>
      <c r="F66" s="57" t="str">
        <f>VLOOKUP(Tbl_PolicyChanges[[#This Row],[Agy Code]],TblAgencies[],10,FALSE)</f>
        <v>Virginia Commission for the Arts</v>
      </c>
      <c r="G66" s="57">
        <f>VLOOKUP(Tbl_PolicyChanges[[#This Row],[Agy Code]],TblAgencies[],13,FALSE)</f>
        <v>113000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148</v>
      </c>
      <c r="E67" s="57" t="str">
        <f>VLOOKUP(Tbl_PolicyChanges[[#This Row],[Agy Code]],TblAgencies[],9,FALSE)</f>
        <v>148: Virginia Commission for the Arts</v>
      </c>
      <c r="F67" s="57" t="str">
        <f>VLOOKUP(Tbl_PolicyChanges[[#This Row],[Agy Code]],TblAgencies[],10,FALSE)</f>
        <v>Virginia Commission for the Arts</v>
      </c>
      <c r="G67" s="57">
        <f>VLOOKUP(Tbl_PolicyChanges[[#This Row],[Agy Code]],TblAgencies[],13,FALSE)</f>
        <v>113000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148</v>
      </c>
      <c r="E68" s="57" t="str">
        <f>VLOOKUP(Tbl_PolicyChanges[[#This Row],[Agy Code]],TblAgencies[],9,FALSE)</f>
        <v>148: Virginia Commission for the Arts</v>
      </c>
      <c r="F68" s="57" t="str">
        <f>VLOOKUP(Tbl_PolicyChanges[[#This Row],[Agy Code]],TblAgencies[],10,FALSE)</f>
        <v>Virginia Commission for the Arts</v>
      </c>
      <c r="G68" s="57">
        <f>VLOOKUP(Tbl_PolicyChanges[[#This Row],[Agy Code]],TblAgencies[],13,FALSE)</f>
        <v>113000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148</v>
      </c>
      <c r="E69" s="57" t="str">
        <f>VLOOKUP(Tbl_PolicyChanges[[#This Row],[Agy Code]],TblAgencies[],9,FALSE)</f>
        <v>148: Virginia Commission for the Arts</v>
      </c>
      <c r="F69" s="57" t="str">
        <f>VLOOKUP(Tbl_PolicyChanges[[#This Row],[Agy Code]],TblAgencies[],10,FALSE)</f>
        <v>Virginia Commission for the Arts</v>
      </c>
      <c r="G69" s="57">
        <f>VLOOKUP(Tbl_PolicyChanges[[#This Row],[Agy Code]],TblAgencies[],13,FALSE)</f>
        <v>113000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148</v>
      </c>
      <c r="E70" s="57" t="str">
        <f>VLOOKUP(Tbl_PolicyChanges[[#This Row],[Agy Code]],TblAgencies[],9,FALSE)</f>
        <v>148: Virginia Commission for the Arts</v>
      </c>
      <c r="F70" s="59" t="str">
        <f>VLOOKUP(Tbl_PolicyChanges[[#This Row],[Agy Code]],TblAgencies[],10,FALSE)</f>
        <v>Virginia Commission for the Arts</v>
      </c>
      <c r="G70" s="59">
        <f>VLOOKUP(Tbl_PolicyChanges[[#This Row],[Agy Code]],TblAgencies[],13,FALSE)</f>
        <v>113000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148</v>
      </c>
      <c r="E71" s="57" t="str">
        <f>VLOOKUP(Tbl_PolicyChanges[[#This Row],[Agy Code]],TblAgencies[],9,FALSE)</f>
        <v>148: Virginia Commission for the Arts</v>
      </c>
      <c r="F71" s="59" t="str">
        <f>VLOOKUP(Tbl_PolicyChanges[[#This Row],[Agy Code]],TblAgencies[],10,FALSE)</f>
        <v>Virginia Commission for the Arts</v>
      </c>
      <c r="G71" s="59">
        <f>VLOOKUP(Tbl_PolicyChanges[[#This Row],[Agy Code]],TblAgencies[],13,FALSE)</f>
        <v>113000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148</v>
      </c>
      <c r="E72" s="57" t="str">
        <f>VLOOKUP(Tbl_PolicyChanges[[#This Row],[Agy Code]],TblAgencies[],9,FALSE)</f>
        <v>148: Virginia Commission for the Arts</v>
      </c>
      <c r="F72" s="59" t="str">
        <f>VLOOKUP(Tbl_PolicyChanges[[#This Row],[Agy Code]],TblAgencies[],10,FALSE)</f>
        <v>Virginia Commission for the Arts</v>
      </c>
      <c r="G72" s="59">
        <f>VLOOKUP(Tbl_PolicyChanges[[#This Row],[Agy Code]],TblAgencies[],13,FALSE)</f>
        <v>113000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148</v>
      </c>
      <c r="E73" s="57" t="str">
        <f>VLOOKUP(Tbl_PolicyChanges[[#This Row],[Agy Code]],TblAgencies[],9,FALSE)</f>
        <v>148: Virginia Commission for the Arts</v>
      </c>
      <c r="F73" s="59" t="str">
        <f>VLOOKUP(Tbl_PolicyChanges[[#This Row],[Agy Code]],TblAgencies[],10,FALSE)</f>
        <v>Virginia Commission for the Arts</v>
      </c>
      <c r="G73" s="59">
        <f>VLOOKUP(Tbl_PolicyChanges[[#This Row],[Agy Code]],TblAgencies[],13,FALSE)</f>
        <v>113000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148</v>
      </c>
      <c r="E74" s="57" t="str">
        <f>VLOOKUP(Tbl_PolicyChanges[[#This Row],[Agy Code]],TblAgencies[],9,FALSE)</f>
        <v>148: Virginia Commission for the Arts</v>
      </c>
      <c r="F74" s="59" t="str">
        <f>VLOOKUP(Tbl_PolicyChanges[[#This Row],[Agy Code]],TblAgencies[],10,FALSE)</f>
        <v>Virginia Commission for the Arts</v>
      </c>
      <c r="G74" s="59">
        <f>VLOOKUP(Tbl_PolicyChanges[[#This Row],[Agy Code]],TblAgencies[],13,FALSE)</f>
        <v>113000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148</v>
      </c>
      <c r="E75" s="57" t="str">
        <f>VLOOKUP(Tbl_PolicyChanges[[#This Row],[Agy Code]],TblAgencies[],9,FALSE)</f>
        <v>148: Virginia Commission for the Arts</v>
      </c>
      <c r="F75" s="59" t="str">
        <f>VLOOKUP(Tbl_PolicyChanges[[#This Row],[Agy Code]],TblAgencies[],10,FALSE)</f>
        <v>Virginia Commission for the Arts</v>
      </c>
      <c r="G75" s="59">
        <f>VLOOKUP(Tbl_PolicyChanges[[#This Row],[Agy Code]],TblAgencies[],13,FALSE)</f>
        <v>113000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148</v>
      </c>
      <c r="E76" s="57" t="str">
        <f>VLOOKUP(Tbl_PolicyChanges[[#This Row],[Agy Code]],TblAgencies[],9,FALSE)</f>
        <v>148: Virginia Commission for the Arts</v>
      </c>
      <c r="F76" s="59" t="str">
        <f>VLOOKUP(Tbl_PolicyChanges[[#This Row],[Agy Code]],TblAgencies[],10,FALSE)</f>
        <v>Virginia Commission for the Arts</v>
      </c>
      <c r="G76" s="59">
        <f>VLOOKUP(Tbl_PolicyChanges[[#This Row],[Agy Code]],TblAgencies[],13,FALSE)</f>
        <v>113000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148</v>
      </c>
      <c r="E77" s="57" t="str">
        <f>VLOOKUP(Tbl_PolicyChanges[[#This Row],[Agy Code]],TblAgencies[],9,FALSE)</f>
        <v>148: Virginia Commission for the Arts</v>
      </c>
      <c r="F77" s="59" t="str">
        <f>VLOOKUP(Tbl_PolicyChanges[[#This Row],[Agy Code]],TblAgencies[],10,FALSE)</f>
        <v>Virginia Commission for the Arts</v>
      </c>
      <c r="G77" s="59">
        <f>VLOOKUP(Tbl_PolicyChanges[[#This Row],[Agy Code]],TblAgencies[],13,FALSE)</f>
        <v>113000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148</v>
      </c>
      <c r="E78" s="57" t="str">
        <f>VLOOKUP(Tbl_PolicyChanges[[#This Row],[Agy Code]],TblAgencies[],9,FALSE)</f>
        <v>148: Virginia Commission for the Arts</v>
      </c>
      <c r="F78" s="59" t="str">
        <f>VLOOKUP(Tbl_PolicyChanges[[#This Row],[Agy Code]],TblAgencies[],10,FALSE)</f>
        <v>Virginia Commission for the Arts</v>
      </c>
      <c r="G78" s="59">
        <f>VLOOKUP(Tbl_PolicyChanges[[#This Row],[Agy Code]],TblAgencies[],13,FALSE)</f>
        <v>113000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148</v>
      </c>
      <c r="E79" s="57" t="str">
        <f>VLOOKUP(Tbl_PolicyChanges[[#This Row],[Agy Code]],TblAgencies[],9,FALSE)</f>
        <v>148: Virginia Commission for the Arts</v>
      </c>
      <c r="F79" s="59" t="str">
        <f>VLOOKUP(Tbl_PolicyChanges[[#This Row],[Agy Code]],TblAgencies[],10,FALSE)</f>
        <v>Virginia Commission for the Arts</v>
      </c>
      <c r="G79" s="59">
        <f>VLOOKUP(Tbl_PolicyChanges[[#This Row],[Agy Code]],TblAgencies[],13,FALSE)</f>
        <v>113000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148</v>
      </c>
      <c r="E80" s="57" t="str">
        <f>VLOOKUP(Tbl_PolicyChanges[[#This Row],[Agy Code]],TblAgencies[],9,FALSE)</f>
        <v>148: Virginia Commission for the Arts</v>
      </c>
      <c r="F80" s="59" t="str">
        <f>VLOOKUP(Tbl_PolicyChanges[[#This Row],[Agy Code]],TblAgencies[],10,FALSE)</f>
        <v>Virginia Commission for the Arts</v>
      </c>
      <c r="G80" s="59">
        <f>VLOOKUP(Tbl_PolicyChanges[[#This Row],[Agy Code]],TblAgencies[],13,FALSE)</f>
        <v>113000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formatRows="0" insertRows="0" deleteRows="0" sort="0" autoFilter="0"/>
  <conditionalFormatting sqref="R6:R80">
    <cfRule type="expression" dxfId="6" priority="5">
      <formula>AND($N6="Plus",$R6&lt;0)</formula>
    </cfRule>
    <cfRule type="expression" dxfId="5" priority="7">
      <formula>AND($N6="Minus",$R6&gt;0)</formula>
    </cfRule>
  </conditionalFormatting>
  <conditionalFormatting sqref="S6:U80">
    <cfRule type="expression" dxfId="4" priority="6">
      <formula>AND($N6="Minus",$S6&gt;0)</formula>
    </cfRule>
  </conditionalFormatting>
  <conditionalFormatting sqref="P6:P80">
    <cfRule type="expression" dxfId="3" priority="3">
      <formula>$K6="NO"</formula>
    </cfRule>
  </conditionalFormatting>
  <conditionalFormatting sqref="T6:T80">
    <cfRule type="expression" dxfId="2" priority="2">
      <formula>AND($M6="NO",OR($T6&gt;0,$T6&lt;0))</formula>
    </cfRule>
  </conditionalFormatting>
  <conditionalFormatting sqref="U6:U80">
    <cfRule type="expression" dxfId="1" priority="1">
      <formula>AND($M6="NO",OR($U6&gt;0,$U6&lt;0))</formula>
    </cfRule>
  </conditionalFormatting>
  <conditionalFormatting sqref="S6:S80">
    <cfRule type="expression" dxfId="0"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F5A87BC-083F-4EE9-930C-28069A91DD8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2022-09-08T15:08:38Z</dcterms:modified>
</cp:coreProperties>
</file>